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rzubova_m\ЭНЕРГОСЕРВИС\Стандарты раскрытия информации (+ материалы к проверке)\Раскрытие по ИНВЕСТПРОГРАММЕ\2021\F0212_1084401010781_44\"/>
    </mc:Choice>
  </mc:AlternateContent>
  <xr:revisionPtr revIDLastSave="0" documentId="13_ncr:1_{4AF56622-3570-42D3-9C41-0274219A7491}" xr6:coauthVersionLast="45" xr6:coauthVersionMax="45" xr10:uidLastSave="{00000000-0000-0000-0000-000000000000}"/>
  <bookViews>
    <workbookView xWindow="-120" yWindow="-120" windowWidth="29040" windowHeight="15840" xr2:uid="{4BDCD5CB-0E10-446C-9524-D766B3F93A09}"/>
  </bookViews>
  <sheets>
    <sheet name="15квВв" sheetId="1" r:id="rId1"/>
  </sheets>
  <definedNames>
    <definedName name="_xlnm._FilterDatabase" localSheetId="0" hidden="1">'15квВв'!$B$1:$B$58</definedName>
    <definedName name="Z_500C2F4F_1743_499A_A051_20565DBF52B2_.wvu.PrintArea" localSheetId="0" hidden="1">'15квВв'!$A$1:$BB$23</definedName>
    <definedName name="_xlnm.Print_Area" localSheetId="0">'15квВв'!$A$1:$BB$58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X58" i="1" l="1"/>
  <c r="AX22" i="1"/>
  <c r="AX23" i="1"/>
  <c r="AX24" i="1"/>
  <c r="AX25" i="1"/>
  <c r="AX26" i="1"/>
  <c r="AX27" i="1"/>
  <c r="AX28" i="1"/>
  <c r="AX29" i="1"/>
  <c r="AX30" i="1"/>
  <c r="AX31" i="1"/>
  <c r="AX32" i="1"/>
  <c r="AX33" i="1"/>
  <c r="AX34" i="1"/>
  <c r="AX35" i="1"/>
  <c r="AX36" i="1"/>
  <c r="AX37" i="1"/>
  <c r="AX38" i="1"/>
  <c r="AX39" i="1"/>
  <c r="AX40" i="1"/>
  <c r="AX41" i="1"/>
  <c r="AX42" i="1"/>
  <c r="AX43" i="1"/>
  <c r="AX44" i="1"/>
  <c r="AX45" i="1"/>
  <c r="AX46" i="1"/>
  <c r="AX47" i="1"/>
  <c r="AX48" i="1"/>
  <c r="AX49" i="1"/>
  <c r="AX50" i="1"/>
  <c r="AX51" i="1"/>
  <c r="AX52" i="1"/>
  <c r="AX53" i="1"/>
  <c r="AX54" i="1"/>
  <c r="AX55" i="1"/>
  <c r="AX56" i="1"/>
  <c r="AX57" i="1"/>
  <c r="AX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21" i="1"/>
  <c r="N53" i="1"/>
  <c r="O53" i="1"/>
  <c r="N49" i="1"/>
  <c r="O49" i="1"/>
  <c r="N47" i="1"/>
  <c r="O47" i="1"/>
  <c r="N46" i="1"/>
  <c r="O46" i="1"/>
  <c r="N44" i="1"/>
  <c r="O44" i="1"/>
  <c r="N32" i="1"/>
  <c r="O32" i="1"/>
  <c r="N33" i="1"/>
  <c r="O33" i="1"/>
  <c r="N26" i="1"/>
  <c r="O26" i="1"/>
  <c r="N27" i="1"/>
  <c r="O27" i="1"/>
  <c r="N28" i="1"/>
  <c r="O28" i="1"/>
  <c r="N21" i="1"/>
  <c r="O21" i="1"/>
  <c r="N22" i="1"/>
  <c r="O22" i="1"/>
  <c r="N23" i="1"/>
  <c r="O23" i="1"/>
  <c r="N24" i="1"/>
  <c r="O24" i="1"/>
  <c r="N25" i="1"/>
  <c r="O25" i="1"/>
  <c r="AP53" i="1"/>
  <c r="AQ53" i="1"/>
  <c r="AP49" i="1"/>
  <c r="AQ49" i="1"/>
  <c r="AP47" i="1"/>
  <c r="AP46" i="1" s="1"/>
  <c r="AQ47" i="1"/>
  <c r="AQ46" i="1" s="1"/>
  <c r="AP44" i="1"/>
  <c r="AQ44" i="1"/>
  <c r="AP33" i="1"/>
  <c r="AP32" i="1" s="1"/>
  <c r="AQ33" i="1"/>
  <c r="AQ32" i="1" s="1"/>
  <c r="AP28" i="1"/>
  <c r="AP27" i="1" s="1"/>
  <c r="AQ28" i="1"/>
  <c r="AQ27" i="1" s="1"/>
  <c r="AP23" i="1"/>
  <c r="AQ23" i="1"/>
  <c r="AP24" i="1"/>
  <c r="AQ24" i="1"/>
  <c r="AI53" i="1"/>
  <c r="AJ53" i="1"/>
  <c r="AI49" i="1"/>
  <c r="AJ49" i="1"/>
  <c r="AI47" i="1"/>
  <c r="AI46" i="1" s="1"/>
  <c r="AJ47" i="1"/>
  <c r="AJ46" i="1" s="1"/>
  <c r="AI44" i="1"/>
  <c r="AJ44" i="1"/>
  <c r="AI33" i="1"/>
  <c r="AI32" i="1" s="1"/>
  <c r="AJ33" i="1"/>
  <c r="AJ32" i="1" s="1"/>
  <c r="AI28" i="1"/>
  <c r="AI27" i="1" s="1"/>
  <c r="AJ28" i="1"/>
  <c r="AJ27" i="1" s="1"/>
  <c r="AI23" i="1"/>
  <c r="AJ23" i="1"/>
  <c r="AI24" i="1"/>
  <c r="AJ24" i="1"/>
  <c r="AB53" i="1"/>
  <c r="AC53" i="1"/>
  <c r="AB49" i="1"/>
  <c r="AC49" i="1"/>
  <c r="AB47" i="1"/>
  <c r="AB46" i="1" s="1"/>
  <c r="AC47" i="1"/>
  <c r="AC46" i="1" s="1"/>
  <c r="AB44" i="1"/>
  <c r="AC44" i="1"/>
  <c r="AB33" i="1"/>
  <c r="AB32" i="1" s="1"/>
  <c r="AC33" i="1"/>
  <c r="AC32" i="1" s="1"/>
  <c r="AB28" i="1"/>
  <c r="AB27" i="1" s="1"/>
  <c r="AC28" i="1"/>
  <c r="AC27" i="1" s="1"/>
  <c r="AB23" i="1"/>
  <c r="AC23" i="1"/>
  <c r="AB24" i="1"/>
  <c r="AC24" i="1"/>
  <c r="U53" i="1"/>
  <c r="V53" i="1"/>
  <c r="U49" i="1"/>
  <c r="V49" i="1"/>
  <c r="U47" i="1"/>
  <c r="V47" i="1"/>
  <c r="U46" i="1"/>
  <c r="V46" i="1"/>
  <c r="U44" i="1"/>
  <c r="V44" i="1"/>
  <c r="U33" i="1"/>
  <c r="U32" i="1" s="1"/>
  <c r="V33" i="1"/>
  <c r="V32" i="1" s="1"/>
  <c r="U28" i="1"/>
  <c r="U27" i="1" s="1"/>
  <c r="V28" i="1"/>
  <c r="V27" i="1" s="1"/>
  <c r="U23" i="1"/>
  <c r="V23" i="1"/>
  <c r="U24" i="1"/>
  <c r="V24" i="1"/>
  <c r="G49" i="1"/>
  <c r="H49" i="1"/>
  <c r="H23" i="1" s="1"/>
  <c r="G33" i="1"/>
  <c r="G32" i="1" s="1"/>
  <c r="H33" i="1"/>
  <c r="H32" i="1" s="1"/>
  <c r="G28" i="1"/>
  <c r="G27" i="1" s="1"/>
  <c r="H28" i="1"/>
  <c r="H27" i="1" s="1"/>
  <c r="G24" i="1"/>
  <c r="H24" i="1"/>
  <c r="G23" i="1"/>
  <c r="AP26" i="1" l="1"/>
  <c r="AP22" i="1" s="1"/>
  <c r="AP21" i="1" s="1"/>
  <c r="AP25" i="1" s="1"/>
  <c r="AQ26" i="1"/>
  <c r="AQ22" i="1" s="1"/>
  <c r="AQ21" i="1" s="1"/>
  <c r="AQ25" i="1" s="1"/>
  <c r="AI26" i="1"/>
  <c r="AI22" i="1" s="1"/>
  <c r="AI21" i="1" s="1"/>
  <c r="AI25" i="1" s="1"/>
  <c r="AJ26" i="1"/>
  <c r="AJ22" i="1" s="1"/>
  <c r="AJ21" i="1" s="1"/>
  <c r="AJ25" i="1" s="1"/>
  <c r="AB26" i="1"/>
  <c r="AB22" i="1" s="1"/>
  <c r="AB21" i="1" s="1"/>
  <c r="AB25" i="1" s="1"/>
  <c r="AC26" i="1"/>
  <c r="AC22" i="1" s="1"/>
  <c r="AC21" i="1" s="1"/>
  <c r="AC25" i="1" s="1"/>
  <c r="V26" i="1"/>
  <c r="V22" i="1" s="1"/>
  <c r="V21" i="1" s="1"/>
  <c r="V25" i="1" s="1"/>
  <c r="U26" i="1"/>
  <c r="U22" i="1" s="1"/>
  <c r="U21" i="1" s="1"/>
  <c r="U25" i="1" s="1"/>
  <c r="G26" i="1"/>
  <c r="G22" i="1" s="1"/>
  <c r="G21" i="1" s="1"/>
  <c r="G25" i="1" s="1"/>
  <c r="H26" i="1"/>
  <c r="H22" i="1" s="1"/>
  <c r="H21" i="1" s="1"/>
  <c r="H25" i="1" s="1"/>
  <c r="L44" i="1"/>
  <c r="M44" i="1"/>
  <c r="P44" i="1"/>
  <c r="Q44" i="1"/>
  <c r="R44" i="1"/>
  <c r="S44" i="1"/>
  <c r="T44" i="1"/>
  <c r="W44" i="1"/>
  <c r="X44" i="1"/>
  <c r="Y44" i="1"/>
  <c r="Z44" i="1"/>
  <c r="AA44" i="1"/>
  <c r="AD44" i="1"/>
  <c r="AE44" i="1"/>
  <c r="AF44" i="1"/>
  <c r="AG44" i="1"/>
  <c r="AH44" i="1"/>
  <c r="AK44" i="1"/>
  <c r="AL44" i="1"/>
  <c r="AM44" i="1"/>
  <c r="AN44" i="1"/>
  <c r="AO44" i="1"/>
  <c r="AR44" i="1"/>
  <c r="AS44" i="1"/>
  <c r="AT44" i="1"/>
  <c r="AU44" i="1" l="1"/>
  <c r="AV44" i="1"/>
  <c r="AY44" i="1"/>
  <c r="AZ44" i="1"/>
  <c r="AU45" i="1"/>
  <c r="AV45" i="1"/>
  <c r="AY45" i="1"/>
  <c r="AZ45" i="1"/>
  <c r="BA45" i="1"/>
  <c r="F53" i="1"/>
  <c r="F24" i="1" s="1"/>
  <c r="I53" i="1"/>
  <c r="I24" i="1" s="1"/>
  <c r="J53" i="1"/>
  <c r="J24" i="1" s="1"/>
  <c r="K53" i="1"/>
  <c r="K24" i="1" s="1"/>
  <c r="E53" i="1"/>
  <c r="E24" i="1" s="1"/>
  <c r="K44" i="1"/>
  <c r="BA44" i="1" s="1"/>
  <c r="AT49" i="1"/>
  <c r="S49" i="1"/>
  <c r="T49" i="1"/>
  <c r="W49" i="1"/>
  <c r="X49" i="1"/>
  <c r="Y49" i="1"/>
  <c r="Z49" i="1"/>
  <c r="AA49" i="1"/>
  <c r="AD49" i="1"/>
  <c r="AE49" i="1"/>
  <c r="AF49" i="1"/>
  <c r="AG49" i="1"/>
  <c r="AH49" i="1"/>
  <c r="AK49" i="1"/>
  <c r="AL49" i="1"/>
  <c r="AM49" i="1"/>
  <c r="AN49" i="1"/>
  <c r="AO49" i="1"/>
  <c r="AR49" i="1"/>
  <c r="AS49" i="1"/>
  <c r="F49" i="1"/>
  <c r="F23" i="1" s="1"/>
  <c r="I49" i="1"/>
  <c r="I23" i="1" s="1"/>
  <c r="J49" i="1"/>
  <c r="J23" i="1" s="1"/>
  <c r="K49" i="1"/>
  <c r="K23" i="1" s="1"/>
  <c r="L51" i="1"/>
  <c r="AU51" i="1" s="1"/>
  <c r="M51" i="1"/>
  <c r="AV51" i="1" s="1"/>
  <c r="P51" i="1"/>
  <c r="AY51" i="1" s="1"/>
  <c r="Q51" i="1"/>
  <c r="AZ51" i="1" s="1"/>
  <c r="R51" i="1"/>
  <c r="BA51" i="1" s="1"/>
  <c r="L52" i="1"/>
  <c r="AU52" i="1" s="1"/>
  <c r="M52" i="1"/>
  <c r="AV52" i="1" s="1"/>
  <c r="P52" i="1"/>
  <c r="AY52" i="1" s="1"/>
  <c r="Q52" i="1"/>
  <c r="AZ52" i="1" s="1"/>
  <c r="R52" i="1"/>
  <c r="BA52" i="1" s="1"/>
  <c r="E49" i="1"/>
  <c r="E23" i="1" s="1"/>
  <c r="K33" i="1"/>
  <c r="K32" i="1" s="1"/>
  <c r="J33" i="1"/>
  <c r="J32" i="1" s="1"/>
  <c r="I33" i="1"/>
  <c r="I32" i="1" s="1"/>
  <c r="F33" i="1"/>
  <c r="F32" i="1" s="1"/>
  <c r="K28" i="1"/>
  <c r="K27" i="1" s="1"/>
  <c r="K26" i="1" s="1"/>
  <c r="K22" i="1" s="1"/>
  <c r="J28" i="1"/>
  <c r="J27" i="1" s="1"/>
  <c r="J26" i="1" s="1"/>
  <c r="J22" i="1" s="1"/>
  <c r="I28" i="1"/>
  <c r="I27" i="1" s="1"/>
  <c r="I26" i="1" s="1"/>
  <c r="I22" i="1" s="1"/>
  <c r="F28" i="1"/>
  <c r="F27" i="1" s="1"/>
  <c r="F26" i="1" s="1"/>
  <c r="F22" i="1" s="1"/>
  <c r="E28" i="1"/>
  <c r="E27" i="1" s="1"/>
  <c r="I21" i="1" l="1"/>
  <c r="K21" i="1"/>
  <c r="E26" i="1"/>
  <c r="E22" i="1" s="1"/>
  <c r="E21" i="1" s="1"/>
  <c r="J21" i="1"/>
  <c r="J25" i="1" s="1"/>
  <c r="F21" i="1"/>
  <c r="F25" i="1" s="1"/>
  <c r="BK18" i="1" l="1"/>
  <c r="BK19" i="1" s="1"/>
  <c r="E25" i="1"/>
  <c r="K25" i="1"/>
  <c r="BL18" i="1"/>
  <c r="BL19" i="1" s="1"/>
  <c r="BJ18" i="1"/>
  <c r="BJ19" i="1" s="1"/>
  <c r="I25" i="1"/>
  <c r="L50" i="1"/>
  <c r="L49" i="1" s="1"/>
  <c r="M50" i="1"/>
  <c r="M49" i="1" s="1"/>
  <c r="P50" i="1"/>
  <c r="P49" i="1" s="1"/>
  <c r="Q50" i="1"/>
  <c r="Q49" i="1" s="1"/>
  <c r="R50" i="1"/>
  <c r="R49" i="1" s="1"/>
  <c r="AR53" i="1"/>
  <c r="AS53" i="1"/>
  <c r="AT53" i="1"/>
  <c r="AO53" i="1"/>
  <c r="AN53" i="1"/>
  <c r="AO28" i="1"/>
  <c r="AR28" i="1"/>
  <c r="AS28" i="1"/>
  <c r="AT28" i="1"/>
  <c r="AN28" i="1"/>
  <c r="AO33" i="1"/>
  <c r="AN33" i="1"/>
  <c r="AS33" i="1"/>
  <c r="AT33" i="1"/>
  <c r="AR33" i="1"/>
  <c r="AR32" i="1" s="1"/>
  <c r="AK33" i="1" l="1"/>
  <c r="AK32" i="1" s="1"/>
  <c r="AM53" i="1"/>
  <c r="AM24" i="1" s="1"/>
  <c r="R58" i="1"/>
  <c r="Q58" i="1"/>
  <c r="P58" i="1"/>
  <c r="M58" i="1"/>
  <c r="L58" i="1"/>
  <c r="R57" i="1"/>
  <c r="Q57" i="1"/>
  <c r="P57" i="1"/>
  <c r="M57" i="1"/>
  <c r="L57" i="1"/>
  <c r="R56" i="1"/>
  <c r="Q56" i="1"/>
  <c r="P56" i="1"/>
  <c r="M56" i="1"/>
  <c r="L56" i="1"/>
  <c r="R55" i="1"/>
  <c r="Q55" i="1"/>
  <c r="P55" i="1"/>
  <c r="M55" i="1"/>
  <c r="L55" i="1"/>
  <c r="R54" i="1"/>
  <c r="Q54" i="1"/>
  <c r="P54" i="1"/>
  <c r="M54" i="1"/>
  <c r="L54" i="1"/>
  <c r="AT24" i="1"/>
  <c r="AS24" i="1"/>
  <c r="AR24" i="1"/>
  <c r="AO24" i="1"/>
  <c r="AN24" i="1"/>
  <c r="AL53" i="1"/>
  <c r="AL24" i="1" s="1"/>
  <c r="AH53" i="1"/>
  <c r="AH24" i="1" s="1"/>
  <c r="AG53" i="1"/>
  <c r="AG24" i="1" s="1"/>
  <c r="AF53" i="1"/>
  <c r="AF24" i="1" s="1"/>
  <c r="AE53" i="1"/>
  <c r="AE24" i="1" s="1"/>
  <c r="AD53" i="1"/>
  <c r="AD24" i="1" s="1"/>
  <c r="AA53" i="1"/>
  <c r="AA24" i="1" s="1"/>
  <c r="Z53" i="1"/>
  <c r="Z24" i="1" s="1"/>
  <c r="Y53" i="1"/>
  <c r="Y24" i="1" s="1"/>
  <c r="X53" i="1"/>
  <c r="X24" i="1" s="1"/>
  <c r="W53" i="1"/>
  <c r="W24" i="1" s="1"/>
  <c r="T53" i="1"/>
  <c r="T24" i="1" s="1"/>
  <c r="S53" i="1"/>
  <c r="S24" i="1" s="1"/>
  <c r="BA50" i="1"/>
  <c r="AZ50" i="1"/>
  <c r="AY50" i="1"/>
  <c r="AV50" i="1"/>
  <c r="AU50" i="1"/>
  <c r="AT23" i="1"/>
  <c r="AS23" i="1"/>
  <c r="AR23" i="1"/>
  <c r="AO23" i="1"/>
  <c r="AN23" i="1"/>
  <c r="AM23" i="1"/>
  <c r="AL23" i="1"/>
  <c r="AK23" i="1"/>
  <c r="AH23" i="1"/>
  <c r="AG23" i="1"/>
  <c r="AF23" i="1"/>
  <c r="AE23" i="1"/>
  <c r="AD23" i="1"/>
  <c r="AA23" i="1"/>
  <c r="Z23" i="1"/>
  <c r="Y23" i="1"/>
  <c r="X23" i="1"/>
  <c r="W23" i="1"/>
  <c r="T23" i="1"/>
  <c r="S23" i="1"/>
  <c r="R48" i="1"/>
  <c r="BA48" i="1" s="1"/>
  <c r="Q48" i="1"/>
  <c r="AZ48" i="1" s="1"/>
  <c r="P48" i="1"/>
  <c r="AY48" i="1" s="1"/>
  <c r="M48" i="1"/>
  <c r="AV48" i="1" s="1"/>
  <c r="L48" i="1"/>
  <c r="AU48" i="1" s="1"/>
  <c r="AT47" i="1"/>
  <c r="AT46" i="1" s="1"/>
  <c r="AS47" i="1"/>
  <c r="AS46" i="1" s="1"/>
  <c r="AR47" i="1"/>
  <c r="AR46" i="1" s="1"/>
  <c r="AO47" i="1"/>
  <c r="AO46" i="1" s="1"/>
  <c r="AN47" i="1"/>
  <c r="AN46" i="1" s="1"/>
  <c r="AM47" i="1"/>
  <c r="AM46" i="1" s="1"/>
  <c r="AL47" i="1"/>
  <c r="AL46" i="1" s="1"/>
  <c r="AK47" i="1"/>
  <c r="AK46" i="1" s="1"/>
  <c r="AH47" i="1"/>
  <c r="AH46" i="1" s="1"/>
  <c r="AG47" i="1"/>
  <c r="AG46" i="1" s="1"/>
  <c r="AF47" i="1"/>
  <c r="AE47" i="1"/>
  <c r="AE46" i="1" s="1"/>
  <c r="AD47" i="1"/>
  <c r="AD46" i="1" s="1"/>
  <c r="AA47" i="1"/>
  <c r="AA46" i="1" s="1"/>
  <c r="Z47" i="1"/>
  <c r="Z46" i="1" s="1"/>
  <c r="Y47" i="1"/>
  <c r="X47" i="1"/>
  <c r="X46" i="1" s="1"/>
  <c r="W47" i="1"/>
  <c r="T47" i="1"/>
  <c r="T46" i="1" s="1"/>
  <c r="S47" i="1"/>
  <c r="S46" i="1" s="1"/>
  <c r="AF46" i="1"/>
  <c r="R43" i="1"/>
  <c r="BA43" i="1" s="1"/>
  <c r="Q43" i="1"/>
  <c r="AZ43" i="1" s="1"/>
  <c r="P43" i="1"/>
  <c r="AY43" i="1" s="1"/>
  <c r="M43" i="1"/>
  <c r="AV43" i="1" s="1"/>
  <c r="L43" i="1"/>
  <c r="AU43" i="1" s="1"/>
  <c r="R42" i="1"/>
  <c r="BA42" i="1" s="1"/>
  <c r="Q42" i="1"/>
  <c r="AZ42" i="1" s="1"/>
  <c r="P42" i="1"/>
  <c r="AY42" i="1" s="1"/>
  <c r="M42" i="1"/>
  <c r="AV42" i="1" s="1"/>
  <c r="L42" i="1"/>
  <c r="AU42" i="1" s="1"/>
  <c r="R41" i="1"/>
  <c r="BA41" i="1" s="1"/>
  <c r="Q41" i="1"/>
  <c r="AZ41" i="1" s="1"/>
  <c r="P41" i="1"/>
  <c r="AY41" i="1" s="1"/>
  <c r="M41" i="1"/>
  <c r="AV41" i="1" s="1"/>
  <c r="L41" i="1"/>
  <c r="AU41" i="1" s="1"/>
  <c r="R40" i="1"/>
  <c r="BA40" i="1" s="1"/>
  <c r="Q40" i="1"/>
  <c r="AZ40" i="1" s="1"/>
  <c r="P40" i="1"/>
  <c r="AY40" i="1" s="1"/>
  <c r="M40" i="1"/>
  <c r="AV40" i="1" s="1"/>
  <c r="L40" i="1"/>
  <c r="AU40" i="1" s="1"/>
  <c r="R39" i="1"/>
  <c r="BA39" i="1" s="1"/>
  <c r="Q39" i="1"/>
  <c r="AZ39" i="1" s="1"/>
  <c r="P39" i="1"/>
  <c r="AY39" i="1" s="1"/>
  <c r="M39" i="1"/>
  <c r="AV39" i="1" s="1"/>
  <c r="L39" i="1"/>
  <c r="AU39" i="1" s="1"/>
  <c r="R38" i="1"/>
  <c r="BA38" i="1" s="1"/>
  <c r="Q38" i="1"/>
  <c r="AZ38" i="1" s="1"/>
  <c r="P38" i="1"/>
  <c r="AY38" i="1" s="1"/>
  <c r="M38" i="1"/>
  <c r="AV38" i="1" s="1"/>
  <c r="L38" i="1"/>
  <c r="AU38" i="1" s="1"/>
  <c r="R37" i="1"/>
  <c r="BA37" i="1" s="1"/>
  <c r="Q37" i="1"/>
  <c r="AZ37" i="1" s="1"/>
  <c r="P37" i="1"/>
  <c r="AY37" i="1" s="1"/>
  <c r="M37" i="1"/>
  <c r="AV37" i="1" s="1"/>
  <c r="L37" i="1"/>
  <c r="AU37" i="1" s="1"/>
  <c r="R36" i="1"/>
  <c r="BA36" i="1" s="1"/>
  <c r="Q36" i="1"/>
  <c r="AZ36" i="1" s="1"/>
  <c r="P36" i="1"/>
  <c r="AY36" i="1" s="1"/>
  <c r="M36" i="1"/>
  <c r="AV36" i="1" s="1"/>
  <c r="L36" i="1"/>
  <c r="AU36" i="1" s="1"/>
  <c r="R35" i="1"/>
  <c r="BA35" i="1" s="1"/>
  <c r="Q35" i="1"/>
  <c r="AZ35" i="1" s="1"/>
  <c r="P35" i="1"/>
  <c r="AY35" i="1" s="1"/>
  <c r="M35" i="1"/>
  <c r="AV35" i="1" s="1"/>
  <c r="L35" i="1"/>
  <c r="AU35" i="1" s="1"/>
  <c r="R34" i="1"/>
  <c r="BA34" i="1" s="1"/>
  <c r="Q34" i="1"/>
  <c r="AZ34" i="1" s="1"/>
  <c r="P34" i="1"/>
  <c r="AY34" i="1" s="1"/>
  <c r="M34" i="1"/>
  <c r="AV34" i="1" s="1"/>
  <c r="L34" i="1"/>
  <c r="AT32" i="1"/>
  <c r="AS32" i="1"/>
  <c r="AO32" i="1"/>
  <c r="AN32" i="1"/>
  <c r="AM33" i="1"/>
  <c r="AM32" i="1" s="1"/>
  <c r="AL33" i="1"/>
  <c r="AL32" i="1" s="1"/>
  <c r="AH33" i="1"/>
  <c r="AH32" i="1" s="1"/>
  <c r="AG33" i="1"/>
  <c r="AG32" i="1" s="1"/>
  <c r="AE33" i="1"/>
  <c r="AE32" i="1" s="1"/>
  <c r="AD33" i="1"/>
  <c r="AD32" i="1" s="1"/>
  <c r="AA33" i="1"/>
  <c r="AA32" i="1" s="1"/>
  <c r="Z33" i="1"/>
  <c r="Z32" i="1" s="1"/>
  <c r="Y33" i="1"/>
  <c r="Y32" i="1" s="1"/>
  <c r="X33" i="1"/>
  <c r="X32" i="1" s="1"/>
  <c r="W33" i="1"/>
  <c r="W32" i="1" s="1"/>
  <c r="T33" i="1"/>
  <c r="T32" i="1" s="1"/>
  <c r="S33" i="1"/>
  <c r="S32" i="1" s="1"/>
  <c r="R31" i="1"/>
  <c r="BA31" i="1" s="1"/>
  <c r="Q31" i="1"/>
  <c r="AZ31" i="1" s="1"/>
  <c r="P31" i="1"/>
  <c r="AY31" i="1" s="1"/>
  <c r="M31" i="1"/>
  <c r="AV31" i="1" s="1"/>
  <c r="L31" i="1"/>
  <c r="AU31" i="1" s="1"/>
  <c r="R30" i="1"/>
  <c r="BA30" i="1" s="1"/>
  <c r="Q30" i="1"/>
  <c r="AZ30" i="1" s="1"/>
  <c r="P30" i="1"/>
  <c r="AY30" i="1" s="1"/>
  <c r="M30" i="1"/>
  <c r="AV30" i="1" s="1"/>
  <c r="L30" i="1"/>
  <c r="AU30" i="1" s="1"/>
  <c r="R29" i="1"/>
  <c r="BA29" i="1" s="1"/>
  <c r="Q29" i="1"/>
  <c r="AZ29" i="1" s="1"/>
  <c r="P29" i="1"/>
  <c r="AY29" i="1" s="1"/>
  <c r="M29" i="1"/>
  <c r="AV29" i="1" s="1"/>
  <c r="L29" i="1"/>
  <c r="AU29" i="1" s="1"/>
  <c r="AT27" i="1"/>
  <c r="AR27" i="1"/>
  <c r="AO27" i="1"/>
  <c r="AN27" i="1"/>
  <c r="AL28" i="1"/>
  <c r="AL27" i="1" s="1"/>
  <c r="AK28" i="1"/>
  <c r="AK27" i="1" s="1"/>
  <c r="AH28" i="1"/>
  <c r="AH27" i="1" s="1"/>
  <c r="AG28" i="1"/>
  <c r="AG27" i="1" s="1"/>
  <c r="AF28" i="1"/>
  <c r="AF27" i="1" s="1"/>
  <c r="AE28" i="1"/>
  <c r="AD28" i="1"/>
  <c r="AD27" i="1" s="1"/>
  <c r="AA28" i="1"/>
  <c r="AA27" i="1" s="1"/>
  <c r="Z28" i="1"/>
  <c r="Z27" i="1" s="1"/>
  <c r="Y28" i="1"/>
  <c r="Y27" i="1" s="1"/>
  <c r="X28" i="1"/>
  <c r="W28" i="1"/>
  <c r="W27" i="1" s="1"/>
  <c r="T28" i="1"/>
  <c r="S28" i="1"/>
  <c r="S27" i="1" s="1"/>
  <c r="AS27" i="1"/>
  <c r="AE27" i="1"/>
  <c r="AU34" i="1" l="1"/>
  <c r="L33" i="1"/>
  <c r="L32" i="1" s="1"/>
  <c r="AU32" i="1" s="1"/>
  <c r="L46" i="1"/>
  <c r="AU46" i="1" s="1"/>
  <c r="M46" i="1"/>
  <c r="Q46" i="1"/>
  <c r="AG26" i="1"/>
  <c r="AG22" i="1" s="1"/>
  <c r="AG21" i="1" s="1"/>
  <c r="AG25" i="1" s="1"/>
  <c r="AK26" i="1"/>
  <c r="AK22" i="1" s="1"/>
  <c r="AL26" i="1"/>
  <c r="AL22" i="1" s="1"/>
  <c r="AL21" i="1" s="1"/>
  <c r="AL25" i="1" s="1"/>
  <c r="AH26" i="1"/>
  <c r="AH22" i="1" s="1"/>
  <c r="AH21" i="1" s="1"/>
  <c r="AH25" i="1" s="1"/>
  <c r="AS26" i="1"/>
  <c r="AS22" i="1" s="1"/>
  <c r="AS21" i="1" s="1"/>
  <c r="AS25" i="1" s="1"/>
  <c r="AO26" i="1"/>
  <c r="AO22" i="1" s="1"/>
  <c r="AO21" i="1" s="1"/>
  <c r="AO25" i="1" s="1"/>
  <c r="AK53" i="1"/>
  <c r="AK24" i="1" s="1"/>
  <c r="P24" i="1" s="1"/>
  <c r="AU55" i="1"/>
  <c r="Q33" i="1"/>
  <c r="AZ33" i="1" s="1"/>
  <c r="AF33" i="1"/>
  <c r="AF32" i="1" s="1"/>
  <c r="R32" i="1" s="1"/>
  <c r="BA32" i="1" s="1"/>
  <c r="AR26" i="1"/>
  <c r="AR22" i="1" s="1"/>
  <c r="AR21" i="1" s="1"/>
  <c r="AR25" i="1" s="1"/>
  <c r="L47" i="1"/>
  <c r="AU47" i="1" s="1"/>
  <c r="AV46" i="1"/>
  <c r="AZ46" i="1"/>
  <c r="L23" i="1"/>
  <c r="P23" i="1"/>
  <c r="R23" i="1"/>
  <c r="BA23" i="1" s="1"/>
  <c r="M23" i="1"/>
  <c r="AV23" i="1" s="1"/>
  <c r="Q23" i="1"/>
  <c r="Z26" i="1"/>
  <c r="Z22" i="1" s="1"/>
  <c r="Z21" i="1" s="1"/>
  <c r="Z25" i="1" s="1"/>
  <c r="AZ56" i="1"/>
  <c r="AU57" i="1"/>
  <c r="AY57" i="1"/>
  <c r="AV57" i="1"/>
  <c r="AZ57" i="1"/>
  <c r="M24" i="1"/>
  <c r="Q24" i="1"/>
  <c r="L24" i="1"/>
  <c r="AD26" i="1"/>
  <c r="AD22" i="1" s="1"/>
  <c r="AD21" i="1" s="1"/>
  <c r="AD25" i="1" s="1"/>
  <c r="AU49" i="1"/>
  <c r="AY49" i="1"/>
  <c r="BA49" i="1"/>
  <c r="AV49" i="1"/>
  <c r="AZ49" i="1"/>
  <c r="AM28" i="1"/>
  <c r="P32" i="1"/>
  <c r="AY32" i="1" s="1"/>
  <c r="M33" i="1"/>
  <c r="AV33" i="1" s="1"/>
  <c r="AN26" i="1"/>
  <c r="AN22" i="1" s="1"/>
  <c r="AN21" i="1" s="1"/>
  <c r="AN25" i="1" s="1"/>
  <c r="AT26" i="1"/>
  <c r="AT22" i="1" s="1"/>
  <c r="AT21" i="1" s="1"/>
  <c r="AT25" i="1" s="1"/>
  <c r="W46" i="1"/>
  <c r="P47" i="1"/>
  <c r="AY47" i="1" s="1"/>
  <c r="R47" i="1"/>
  <c r="BA47" i="1" s="1"/>
  <c r="Y46" i="1"/>
  <c r="Y26" i="1" s="1"/>
  <c r="AV56" i="1"/>
  <c r="R24" i="1"/>
  <c r="AA26" i="1"/>
  <c r="AA22" i="1" s="1"/>
  <c r="AA21" i="1" s="1"/>
  <c r="AA25" i="1" s="1"/>
  <c r="AE26" i="1"/>
  <c r="AE22" i="1" s="1"/>
  <c r="AE21" i="1" s="1"/>
  <c r="AE25" i="1" s="1"/>
  <c r="AV54" i="1"/>
  <c r="BA57" i="1"/>
  <c r="M47" i="1"/>
  <c r="AV47" i="1" s="1"/>
  <c r="Q47" i="1"/>
  <c r="AZ47" i="1" s="1"/>
  <c r="AZ54" i="1"/>
  <c r="AY55" i="1"/>
  <c r="BA55" i="1"/>
  <c r="AV55" i="1"/>
  <c r="AU56" i="1"/>
  <c r="AY56" i="1"/>
  <c r="BA56" i="1"/>
  <c r="AV58" i="1"/>
  <c r="AZ58" i="1"/>
  <c r="AU58" i="1"/>
  <c r="AY58" i="1"/>
  <c r="BA58" i="1"/>
  <c r="M28" i="1"/>
  <c r="T27" i="1"/>
  <c r="Q28" i="1"/>
  <c r="X27" i="1"/>
  <c r="R33" i="1"/>
  <c r="BA33" i="1" s="1"/>
  <c r="AZ55" i="1"/>
  <c r="Q53" i="1"/>
  <c r="L28" i="1"/>
  <c r="P28" i="1"/>
  <c r="M32" i="1"/>
  <c r="AV32" i="1" s="1"/>
  <c r="Q32" i="1"/>
  <c r="AZ32" i="1" s="1"/>
  <c r="M53" i="1"/>
  <c r="AU54" i="1"/>
  <c r="L53" i="1"/>
  <c r="AY54" i="1"/>
  <c r="P53" i="1"/>
  <c r="BA54" i="1"/>
  <c r="L27" i="1"/>
  <c r="S26" i="1"/>
  <c r="P27" i="1"/>
  <c r="P33" i="1"/>
  <c r="AY33" i="1" s="1"/>
  <c r="AU33" i="1" l="1"/>
  <c r="W26" i="1"/>
  <c r="W22" i="1" s="1"/>
  <c r="P46" i="1"/>
  <c r="AY46" i="1" s="1"/>
  <c r="R46" i="1"/>
  <c r="BA46" i="1" s="1"/>
  <c r="AK21" i="1"/>
  <c r="AK25" i="1" s="1"/>
  <c r="R53" i="1"/>
  <c r="BA53" i="1" s="1"/>
  <c r="AU53" i="1"/>
  <c r="AU24" i="1"/>
  <c r="AY24" i="1"/>
  <c r="AF26" i="1"/>
  <c r="AF22" i="1" s="1"/>
  <c r="AF21" i="1" s="1"/>
  <c r="AF25" i="1" s="1"/>
  <c r="AU23" i="1"/>
  <c r="AZ53" i="1"/>
  <c r="AV24" i="1"/>
  <c r="AY23" i="1"/>
  <c r="AZ23" i="1"/>
  <c r="AY53" i="1"/>
  <c r="AV53" i="1"/>
  <c r="AV28" i="1"/>
  <c r="AZ24" i="1"/>
  <c r="AU28" i="1"/>
  <c r="Y22" i="1"/>
  <c r="AZ28" i="1"/>
  <c r="BA24" i="1"/>
  <c r="AM27" i="1"/>
  <c r="AM26" i="1" s="1"/>
  <c r="R28" i="1"/>
  <c r="BA28" i="1" s="1"/>
  <c r="P26" i="1"/>
  <c r="S22" i="1"/>
  <c r="L26" i="1"/>
  <c r="AY28" i="1"/>
  <c r="AY27" i="1"/>
  <c r="AU27" i="1"/>
  <c r="X26" i="1"/>
  <c r="Q27" i="1"/>
  <c r="AZ27" i="1" s="1"/>
  <c r="T26" i="1"/>
  <c r="M27" i="1"/>
  <c r="AV27" i="1" s="1"/>
  <c r="R27" i="1" l="1"/>
  <c r="BA27" i="1" s="1"/>
  <c r="M26" i="1"/>
  <c r="T22" i="1"/>
  <c r="Q26" i="1"/>
  <c r="X22" i="1"/>
  <c r="AU26" i="1"/>
  <c r="Y21" i="1"/>
  <c r="BF18" i="1" s="1"/>
  <c r="BF19" i="1" s="1"/>
  <c r="AY26" i="1"/>
  <c r="S21" i="1"/>
  <c r="BE18" i="1" s="1"/>
  <c r="BE19" i="1" s="1"/>
  <c r="L22" i="1"/>
  <c r="W21" i="1"/>
  <c r="BD18" i="1" s="1"/>
  <c r="BD19" i="1" s="1"/>
  <c r="P22" i="1"/>
  <c r="AM22" i="1" l="1"/>
  <c r="R26" i="1"/>
  <c r="BA26" i="1" s="1"/>
  <c r="S25" i="1"/>
  <c r="L25" i="1" s="1"/>
  <c r="L21" i="1"/>
  <c r="AY22" i="1"/>
  <c r="AU22" i="1"/>
  <c r="Q22" i="1"/>
  <c r="X21" i="1"/>
  <c r="M22" i="1"/>
  <c r="T21" i="1"/>
  <c r="W25" i="1"/>
  <c r="P25" i="1" s="1"/>
  <c r="P21" i="1"/>
  <c r="Y25" i="1"/>
  <c r="AZ26" i="1"/>
  <c r="AV26" i="1"/>
  <c r="AM21" i="1" l="1"/>
  <c r="R22" i="1"/>
  <c r="BA22" i="1" s="1"/>
  <c r="AV22" i="1"/>
  <c r="AZ22" i="1"/>
  <c r="AU25" i="1"/>
  <c r="AU21" i="1"/>
  <c r="AY25" i="1"/>
  <c r="AY21" i="1"/>
  <c r="T25" i="1"/>
  <c r="M25" i="1" s="1"/>
  <c r="M21" i="1"/>
  <c r="X25" i="1"/>
  <c r="Q25" i="1" s="1"/>
  <c r="AZ25" i="1" s="1"/>
  <c r="Q21" i="1"/>
  <c r="AV21" i="1" l="1"/>
  <c r="AM25" i="1"/>
  <c r="R25" i="1" s="1"/>
  <c r="BA25" i="1" s="1"/>
  <c r="R21" i="1"/>
  <c r="BA21" i="1" s="1"/>
  <c r="AV25" i="1"/>
  <c r="AZ21" i="1"/>
</calcChain>
</file>

<file path=xl/sharedStrings.xml><?xml version="1.0" encoding="utf-8"?>
<sst xmlns="http://schemas.openxmlformats.org/spreadsheetml/2006/main" count="281" uniqueCount="183">
  <si>
    <t>к приказу Минэнерго России</t>
  </si>
  <si>
    <t>от « 25 » апреля 2018 г. № 320</t>
  </si>
  <si>
    <t>Отчет о реализации инвестиционной программы _________ООО "Энергосервис"____________________</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</si>
  <si>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</si>
  <si>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</si>
  <si>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</si>
  <si>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</si>
  <si>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</si>
  <si>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</si>
  <si>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</si>
  <si>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</si>
  <si>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</si>
  <si>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</si>
  <si>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</si>
  <si>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</si>
  <si>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</si>
  <si>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</si>
  <si>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</si>
  <si>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</si>
  <si>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</si>
  <si>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</si>
  <si>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</si>
  <si>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</si>
  <si>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</si>
  <si>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</si>
  <si>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</si>
  <si>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</si>
  <si>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</si>
  <si>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</si>
  <si>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</si>
  <si>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</si>
  <si>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</si>
  <si>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</si>
  <si>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</si>
  <si>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</si>
  <si>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</si>
  <si>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</si>
  <si>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</si>
  <si>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</si>
  <si>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</si>
  <si>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</si>
  <si>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</si>
  <si>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</si>
  <si>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</si>
  <si>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</si>
  <si>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</si>
  <si>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</si>
  <si>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</si>
  <si>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</si>
  <si>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</si>
  <si>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</si>
  <si>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</si>
  <si>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</si>
  <si>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</si>
  <si>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</si>
  <si>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</si>
  <si>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</si>
  <si>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</si>
  <si>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</si>
  <si>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</si>
  <si>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</si>
  <si>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</si>
  <si>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</si>
  <si>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</si>
  <si>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</si>
  <si>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</si>
  <si>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</si>
  <si>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</si>
  <si>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</si>
  <si>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</si>
  <si>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</si>
  <si>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</si>
  <si>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</si>
  <si>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</si>
  <si>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</si>
  <si>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</si>
  <si>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</si>
  <si>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1.2.1.1.2</t>
  </si>
  <si>
    <t>1.2.1.1.3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</si>
  <si>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</si>
  <si>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</si>
  <si>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</si>
  <si>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</si>
  <si>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</si>
  <si>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1.2.2.1.2</t>
  </si>
  <si>
    <t>1.2.2.1.3</t>
  </si>
  <si>
    <t>1.2.2.1.4</t>
  </si>
  <si>
    <t>1.2.2.1.5</t>
  </si>
  <si>
    <t>1.2.2.1.6</t>
  </si>
  <si>
    <t>1.2.2.1.7</t>
  </si>
  <si>
    <t>1.2.2.1.8</t>
  </si>
  <si>
    <t>1.2.2.1.9</t>
  </si>
  <si>
    <t>1.2.2.1.10</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</si>
  <si>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</si>
  <si>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</si>
  <si>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</si>
  <si>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</si>
  <si>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</si>
  <si>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</si>
  <si>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</si>
  <si>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</si>
  <si>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1.4.2</t>
  </si>
  <si>
    <t>1.4.3</t>
  </si>
  <si>
    <t>1.6</t>
  </si>
  <si>
    <t>Прочие инвестиционные проекты, всего, в том числе:</t>
  </si>
  <si>
    <t>1.6.1</t>
  </si>
  <si>
    <t>1.6.2</t>
  </si>
  <si>
    <t>1.6.3</t>
  </si>
  <si>
    <t>1.6.4</t>
  </si>
  <si>
    <t>1.6.5</t>
  </si>
  <si>
    <t>Приложение  № 14</t>
  </si>
  <si>
    <t xml:space="preserve">Реконструкция производственных зданий, гаража и мастерских. Кострома, Зеленая,5А литера Б </t>
  </si>
  <si>
    <t>другое</t>
  </si>
  <si>
    <t>Год раскрытия информации: 2021 год</t>
  </si>
  <si>
    <t>за  1 квартал  2021 года</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</si>
  <si>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22.04.2021)</t>
  </si>
  <si>
    <t>Реконструкция ТП-715 г. Кострома, ш. Кинешемское,66</t>
  </si>
  <si>
    <t>J_1.2.1.1.4</t>
  </si>
  <si>
    <t>Реконструкция ТП-97 п. Гуляевка, Островского района</t>
  </si>
  <si>
    <t>J_1.2.1.1.5</t>
  </si>
  <si>
    <t>Реконструкция ТП-71 г. Кострома, ул. Нижняя Дебря,104</t>
  </si>
  <si>
    <t>J_1.2.1.1.26</t>
  </si>
  <si>
    <t>Реконструкция КЛ-6 кВ (3,200 км) от яч.с 33 ПС «Северная» до яч.17 ТП «Главная» г. Кострома, ул. Ткачей,7</t>
  </si>
  <si>
    <t>L_1.2.2.1.134</t>
  </si>
  <si>
    <t>Реконструкция 2-х КЛ-0,4 кВ от ЗТП №192 «МРСК» до ВРУ-0,4 кВ  МКЖД г. Шарья, 1-й микрорайон, д. №17</t>
  </si>
  <si>
    <t>L_1.2.2.1.125</t>
  </si>
  <si>
    <t>Реконструкция 2-х КЛ-0,4 кВ от ЗТП №192 «МРСК» до ВРУ-0,4 кВ  МКЖД  г. Шарья, 1-й микрорайон, д. №17 А</t>
  </si>
  <si>
    <t>L_1.2.2.1.126</t>
  </si>
  <si>
    <t>Реконструкция 2-х КЛ-0,4 кВ от ЗТП №192 «МРСК» до ВРУ-0,4 кВ  МКЖД  г. Шарья, 1-й микрорайон, д. №17 Б</t>
  </si>
  <si>
    <t>L_1.2.2.1.127</t>
  </si>
  <si>
    <t>Реконструкция 2-х КЛ-0,4 кВ от ЗТП №087 «МРСК» до ВРУ-0,4 кВ МКЖД г. Шарья, 50 лет Советской власти, д. №35</t>
  </si>
  <si>
    <t>L_1.2.2.1.128</t>
  </si>
  <si>
    <t>Реконструкция 2-х КЛ-0,4 кВ от ЗТП №171 «МРСК» до ВРУ-0,4 кВ МКЖД г. Шарья, ул. Черняховского, д.№63</t>
  </si>
  <si>
    <t>L_1.2.2.1.129</t>
  </si>
  <si>
    <t>Реконструкция 2-х КЛ-0,4 кВ от ЗТП №189 «МРСК» до ВРУ-0,4 кВ МКЖД г. Шарья, ул. Адмирала Виноградова, д. №34</t>
  </si>
  <si>
    <t>L_1.2.2.1.130</t>
  </si>
  <si>
    <t>Реконструкция 2-х КЛ-0,4 кВ от ЗТП №171 «МРСК» до ВРУ-0,4 кВ МКЖД г. Шарья, ул. И.Шатрова, д. №41-А</t>
  </si>
  <si>
    <t>L_1.2.2.1.131</t>
  </si>
  <si>
    <t xml:space="preserve">Реконструкция 2-х КЛ-0,4 кВ МКЖД г. Шарья, пос. Ветлужский, ул Спортивная, д. №1   </t>
  </si>
  <si>
    <t>L_1.2.2.1.132</t>
  </si>
  <si>
    <t xml:space="preserve">Реконструкция 2-х КЛ-0,4 кВ МКЖД г. Шарья, пос.  Ветлужский, ул. Горького, дом №2 </t>
  </si>
  <si>
    <t>L_1.2.2.1.133</t>
  </si>
  <si>
    <t>Строительство  2-х КЛ-6кВ от РП-28 яч.4, яч.12 до ТП-617 и 2-х КЛ-6кВ от РП-28 яч.2, яч.16 до ТП-615 (ООО «ККЗ»)</t>
  </si>
  <si>
    <t>Строительство КТП-400 кВА в п. Прибрежный (перевод населения с ТП-315 на новую ТП) 1-й этап строительства</t>
  </si>
  <si>
    <t>L_1.4.4</t>
  </si>
  <si>
    <t>L_1.4.5</t>
  </si>
  <si>
    <t>L_1.4.6</t>
  </si>
  <si>
    <t>Покупка аварийной осветительной установки ELG(T7) 300 LED 2,7 GX</t>
  </si>
  <si>
    <t>J_1.6.13</t>
  </si>
  <si>
    <t>Покупка самосвала ГАЗ-САЗ-2507</t>
  </si>
  <si>
    <t>J_1.6.39</t>
  </si>
  <si>
    <t>Покупка набора инструмента бригадного штатного ТК-1 Нилед</t>
  </si>
  <si>
    <t>J_1.6.3</t>
  </si>
  <si>
    <t>Покупка набора инструмента бригадного штатного ТК-2 Нилед</t>
  </si>
  <si>
    <t>J_1.6.5</t>
  </si>
  <si>
    <t>Покупка кабельного транпортера КТ-4</t>
  </si>
  <si>
    <t>J_1.6.6</t>
  </si>
  <si>
    <t>Развитие и модернизация учета электрической энергии (мощности), всего, в том числе:</t>
  </si>
  <si>
    <t>Создание интелектуальной системы учета электрической энергии</t>
  </si>
  <si>
    <t>L_4.1.2</t>
  </si>
  <si>
    <t>1.2.4</t>
  </si>
  <si>
    <t>1.2.4.1</t>
  </si>
  <si>
    <t>1.2.4.1.1</t>
  </si>
  <si>
    <t>2021 факт</t>
  </si>
  <si>
    <t>план 2021</t>
  </si>
  <si>
    <t>Форма 15.  Отчет об исполнении плана ввода объектов инвестиционной деятельности (мощностей)  в эксплуатацию (квартальный)</t>
  </si>
  <si>
    <t>км ВЛ 1-цеп</t>
  </si>
  <si>
    <t>км ВЛ 2-цеп</t>
  </si>
  <si>
    <t>км КЛ</t>
  </si>
  <si>
    <t>5.3.</t>
  </si>
  <si>
    <t>5.4.</t>
  </si>
  <si>
    <t>6.1.3.</t>
  </si>
  <si>
    <t>6.1.4.</t>
  </si>
  <si>
    <t>6.2.3.</t>
  </si>
  <si>
    <t>6.2.4.</t>
  </si>
  <si>
    <t>6.3.4.</t>
  </si>
  <si>
    <t>Ввод объектов инвестиционной деятельности (мощностей)  в эксплуатацию в год 2021</t>
  </si>
  <si>
    <t>6.4.3.</t>
  </si>
  <si>
    <t>6.4.4.</t>
  </si>
  <si>
    <t>7.3.</t>
  </si>
  <si>
    <t>7.4.</t>
  </si>
  <si>
    <t>6.3.</t>
  </si>
  <si>
    <t>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</si>
</sst>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2" fillId="0" borderId="0"/>
  </cellStyleXfs>
  <cellXfs count="82">
    <xf numFmtId="0" fontId="0" fillId="0" borderId="0" xfId="0"/>
    <xf numFmtId="0" fontId="1" fillId="0" borderId="0" xfId="1"/>
    <xf numFmtId="0" fontId="1" fillId="0" borderId="0" xfId="1" applyAlignment="1">
      <alignment vertical="center"/>
    </xf>
    <xf numFmtId="0" fontId="1" fillId="0" borderId="0" xfId="1" applyAlignment="1">
      <alignment horizontal="center"/>
    </xf>
    <xf numFmtId="0" fontId="7" fillId="0" borderId="0" xfId="1" applyFont="1" applyAlignment="1">
      <alignment horizontal="center"/>
    </xf>
    <xf numFmtId="164" fontId="3" fillId="2" borderId="5" xfId="4" applyNumberFormat="1" applyFont="1" applyFill="1" applyBorder="1" applyAlignment="1">
      <alignment horizontal="center" vertical="center"/>
    </xf>
    <xf numFmtId="164" fontId="1" fillId="0" borderId="0" xfId="1" applyNumberFormat="1"/>
    <xf numFmtId="0" fontId="1" fillId="3" borderId="0" xfId="1" applyFill="1"/>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0" fontId="3" fillId="2" borderId="5" xfId="4" applyFont="1" applyFill="1" applyBorder="1" applyAlignment="1">
      <alignment horizontal="center" vertical="center"/>
    </xf>
    <xf numFmtId="164" fontId="1" fillId="2" borderId="5" xfId="4"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wrapText="1"/>
    </xf>
    <xf numFmtId="0" fontId="1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4" fillId="2" borderId="0" xfId="2" applyFont="1" applyFill="1" applyAlignment="1">
      <alignment horizontal="center" vertical="center" wrapText="1"/>
    </xf>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165" fontId="1" fillId="0" borderId="0" xfId="1" applyNumberFormat="1"/>
    <xf numFmtId="0" fontId="3" fillId="2" borderId="5" xfId="4" applyFont="1" applyFill="1" applyBorder="1" applyAlignment="1">
      <alignment horizontal="center" vertical="center"/>
    </xf>
    <xf numFmtId="0" fontId="7" fillId="0" borderId="0" xfId="1" applyFont="1"/>
    <xf numFmtId="0" fontId="3" fillId="2" borderId="5" xfId="4" applyFont="1" applyFill="1" applyBorder="1" applyAlignment="1">
      <alignment horizontal="center" vertical="center"/>
    </xf>
    <xf numFmtId="164" fontId="1" fillId="0" borderId="5" xfId="1" applyNumberFormat="1" applyBorder="1" applyAlignment="1">
      <alignment horizontal="center" vertical="center"/>
    </xf>
    <xf numFmtId="49" fontId="1" fillId="0" borderId="5" xfId="5" applyNumberFormat="1" applyFont="1" applyBorder="1" applyAlignment="1">
      <alignment horizontal="left" vertical="center" wrapText="1"/>
    </xf>
    <xf numFmtId="49" fontId="1" fillId="0" borderId="5" xfId="5" applyNumberFormat="1" applyFont="1" applyBorder="1" applyAlignment="1">
      <alignment horizontal="center" vertical="center" wrapText="1"/>
    </xf>
    <xf numFmtId="49" fontId="16" fillId="0" borderId="5" xfId="5" applyNumberFormat="1" applyFont="1" applyBorder="1" applyAlignment="1">
      <alignment horizontal="center" vertical="center"/>
    </xf>
    <xf numFmtId="0" fontId="3" fillId="2" borderId="5" xfId="4" applyFont="1" applyFill="1" applyBorder="1" applyAlignment="1">
      <alignment horizontal="center" vertical="center"/>
    </xf>
    <xf numFmtId="0" fontId="14" fillId="2" borderId="0" xfId="0" applyFont="1" applyFill="1" applyAlignment="1"/>
    <xf numFmtId="0" fontId="0" fillId="2" borderId="0" xfId="0" applyFill="1" applyAlignment="1">
      <alignment wrapText="1"/>
    </xf>
    <xf numFmtId="164" fontId="1" fillId="0" borderId="5" xfId="1" applyNumberFormat="1" applyFont="1" applyBorder="1" applyAlignment="1">
      <alignment horizontal="center" vertical="center"/>
    </xf>
    <xf numFmtId="0" fontId="1" fillId="0" borderId="0" xfId="1" applyFill="1"/>
    <xf numFmtId="0" fontId="1" fillId="0" borderId="0" xfId="1" applyAlignment="1">
      <alignment horizontal="center"/>
    </xf>
    <xf numFmtId="0" fontId="0" fillId="0" borderId="0" xfId="0"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xf numFmtId="0" fontId="13" fillId="2" borderId="0" xfId="1" applyFont="1" applyFill="1" applyAlignment="1">
      <alignment horizontal="center" vertical="center" wrapText="1"/>
    </xf>
    <xf numFmtId="0" fontId="14" fillId="2" borderId="0" xfId="0" applyFont="1" applyFill="1" applyAlignment="1"/>
    <xf numFmtId="0" fontId="13" fillId="2" borderId="0" xfId="2" applyFont="1" applyFill="1" applyAlignment="1">
      <alignment horizontal="center" vertical="center" wrapText="1"/>
    </xf>
    <xf numFmtId="0" fontId="14" fillId="2" borderId="0" xfId="0" applyFont="1" applyFill="1" applyAlignment="1">
      <alignment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BL58"/>
  <sheetViews>
    <sheetView tabSelected="1" view="pageBreakPreview" zoomScale="60" zoomScaleNormal="60" workbookViewId="0">
      <pane xSplit="3" ySplit="20" topLeftCell="D21" activePane="bottomRight" state="frozen"/>
      <selection pane="topRight" activeCell="D1" sqref="D1"/>
      <selection pane="bottomLeft" activeCell="A21" sqref="A21"/>
      <selection pane="bottomRight" activeCell="BI12" sqref="BI12"/>
    </sheetView>
  </sheetViews>
  <sheetFormatPr defaultRowHeight="15.75" x14ac:dyDescent="0.25"/>
  <cols>
    <col min="1" max="1" width="11.28515625" style="15" customWidth="1"/>
    <col min="2" max="2" width="35.7109375" style="15" customWidth="1"/>
    <col min="3" max="3" width="18.42578125" style="15" customWidth="1"/>
    <col min="4" max="4" width="27.85546875" style="15" customWidth="1"/>
    <col min="5" max="5" width="6.7109375" style="15" customWidth="1"/>
    <col min="6" max="8" width="11.7109375" style="15" customWidth="1"/>
    <col min="9" max="11" width="6.7109375" style="15" customWidth="1"/>
    <col min="12" max="12" width="8.85546875" style="15" customWidth="1"/>
    <col min="13" max="15" width="9.140625" style="15" customWidth="1"/>
    <col min="16" max="16" width="11.140625" style="15" customWidth="1"/>
    <col min="17" max="32" width="6.7109375" style="15" customWidth="1"/>
    <col min="33" max="33" width="10.5703125" style="15" customWidth="1"/>
    <col min="34" max="39" width="6.7109375" style="15" customWidth="1"/>
    <col min="40" max="40" width="9.140625" style="15" customWidth="1"/>
    <col min="41" max="46" width="6.7109375" style="15" customWidth="1"/>
    <col min="47" max="47" width="8.85546875" style="15" customWidth="1"/>
    <col min="48" max="50" width="7" style="15" customWidth="1"/>
    <col min="51" max="51" width="10.140625" style="15" customWidth="1"/>
    <col min="52" max="52" width="7" style="15" customWidth="1"/>
    <col min="53" max="53" width="10.85546875" style="15" customWidth="1"/>
    <col min="54" max="54" width="18.28515625" style="15" customWidth="1"/>
    <col min="55" max="56" width="9.140625" style="1"/>
    <col min="57" max="57" width="13.85546875" style="1" customWidth="1"/>
    <col min="58" max="60" width="9.140625" style="1"/>
    <col min="61" max="61" width="16.28515625" style="1" bestFit="1" customWidth="1"/>
    <col min="62" max="227" width="9.140625" style="1"/>
    <col min="228" max="228" width="11.28515625" style="1" customWidth="1"/>
    <col min="229" max="229" width="35.7109375" style="1" customWidth="1"/>
    <col min="230" max="230" width="18.42578125" style="1" customWidth="1"/>
    <col min="231" max="231" width="27.85546875" style="1" customWidth="1"/>
    <col min="232" max="287" width="6.7109375" style="1" customWidth="1"/>
    <col min="288" max="288" width="10.5703125" style="1" customWidth="1"/>
    <col min="289" max="301" width="6.7109375" style="1" customWidth="1"/>
    <col min="302" max="302" width="8.85546875" style="1" customWidth="1"/>
    <col min="303" max="303" width="7" style="1" customWidth="1"/>
    <col min="304" max="304" width="11.5703125" style="1" customWidth="1"/>
    <col min="305" max="305" width="7" style="1" customWidth="1"/>
    <col min="306" max="306" width="10.140625" style="1" customWidth="1"/>
    <col min="307" max="307" width="7" style="1" customWidth="1"/>
    <col min="308" max="308" width="10.85546875" style="1" customWidth="1"/>
    <col min="309" max="309" width="18.28515625" style="1" customWidth="1"/>
    <col min="310" max="483" width="9.140625" style="1"/>
    <col min="484" max="484" width="11.28515625" style="1" customWidth="1"/>
    <col min="485" max="485" width="35.7109375" style="1" customWidth="1"/>
    <col min="486" max="486" width="18.42578125" style="1" customWidth="1"/>
    <col min="487" max="487" width="27.85546875" style="1" customWidth="1"/>
    <col min="488" max="543" width="6.7109375" style="1" customWidth="1"/>
    <col min="544" max="544" width="10.5703125" style="1" customWidth="1"/>
    <col min="545" max="557" width="6.7109375" style="1" customWidth="1"/>
    <col min="558" max="558" width="8.85546875" style="1" customWidth="1"/>
    <col min="559" max="559" width="7" style="1" customWidth="1"/>
    <col min="560" max="560" width="11.5703125" style="1" customWidth="1"/>
    <col min="561" max="561" width="7" style="1" customWidth="1"/>
    <col min="562" max="562" width="10.140625" style="1" customWidth="1"/>
    <col min="563" max="563" width="7" style="1" customWidth="1"/>
    <col min="564" max="564" width="10.85546875" style="1" customWidth="1"/>
    <col min="565" max="565" width="18.28515625" style="1" customWidth="1"/>
    <col min="566" max="739" width="9.140625" style="1"/>
    <col min="740" max="740" width="11.28515625" style="1" customWidth="1"/>
    <col min="741" max="741" width="35.7109375" style="1" customWidth="1"/>
    <col min="742" max="742" width="18.42578125" style="1" customWidth="1"/>
    <col min="743" max="743" width="27.85546875" style="1" customWidth="1"/>
    <col min="744" max="799" width="6.7109375" style="1" customWidth="1"/>
    <col min="800" max="800" width="10.5703125" style="1" customWidth="1"/>
    <col min="801" max="813" width="6.7109375" style="1" customWidth="1"/>
    <col min="814" max="814" width="8.85546875" style="1" customWidth="1"/>
    <col min="815" max="815" width="7" style="1" customWidth="1"/>
    <col min="816" max="816" width="11.5703125" style="1" customWidth="1"/>
    <col min="817" max="817" width="7" style="1" customWidth="1"/>
    <col min="818" max="818" width="10.140625" style="1" customWidth="1"/>
    <col min="819" max="819" width="7" style="1" customWidth="1"/>
    <col min="820" max="820" width="10.85546875" style="1" customWidth="1"/>
    <col min="821" max="821" width="18.28515625" style="1" customWidth="1"/>
    <col min="822" max="995" width="9.140625" style="1"/>
    <col min="996" max="996" width="11.28515625" style="1" customWidth="1"/>
    <col min="997" max="997" width="35.7109375" style="1" customWidth="1"/>
    <col min="998" max="998" width="18.42578125" style="1" customWidth="1"/>
    <col min="999" max="999" width="27.85546875" style="1" customWidth="1"/>
    <col min="1000" max="1055" width="6.7109375" style="1" customWidth="1"/>
    <col min="1056" max="1056" width="10.5703125" style="1" customWidth="1"/>
    <col min="1057" max="1069" width="6.7109375" style="1" customWidth="1"/>
    <col min="1070" max="1070" width="8.85546875" style="1" customWidth="1"/>
    <col min="1071" max="1071" width="7" style="1" customWidth="1"/>
    <col min="1072" max="1072" width="11.5703125" style="1" customWidth="1"/>
    <col min="1073" max="1073" width="7" style="1" customWidth="1"/>
    <col min="1074" max="1074" width="10.140625" style="1" customWidth="1"/>
    <col min="1075" max="1075" width="7" style="1" customWidth="1"/>
    <col min="1076" max="1076" width="10.85546875" style="1" customWidth="1"/>
    <col min="1077" max="1077" width="18.28515625" style="1" customWidth="1"/>
    <col min="1078" max="1251" width="9.140625" style="1"/>
    <col min="1252" max="1252" width="11.28515625" style="1" customWidth="1"/>
    <col min="1253" max="1253" width="35.7109375" style="1" customWidth="1"/>
    <col min="1254" max="1254" width="18.42578125" style="1" customWidth="1"/>
    <col min="1255" max="1255" width="27.85546875" style="1" customWidth="1"/>
    <col min="1256" max="1311" width="6.7109375" style="1" customWidth="1"/>
    <col min="1312" max="1312" width="10.5703125" style="1" customWidth="1"/>
    <col min="1313" max="1325" width="6.7109375" style="1" customWidth="1"/>
    <col min="1326" max="1326" width="8.85546875" style="1" customWidth="1"/>
    <col min="1327" max="1327" width="7" style="1" customWidth="1"/>
    <col min="1328" max="1328" width="11.5703125" style="1" customWidth="1"/>
    <col min="1329" max="1329" width="7" style="1" customWidth="1"/>
    <col min="1330" max="1330" width="10.140625" style="1" customWidth="1"/>
    <col min="1331" max="1331" width="7" style="1" customWidth="1"/>
    <col min="1332" max="1332" width="10.85546875" style="1" customWidth="1"/>
    <col min="1333" max="1333" width="18.28515625" style="1" customWidth="1"/>
    <col min="1334" max="1507" width="9.140625" style="1"/>
    <col min="1508" max="1508" width="11.28515625" style="1" customWidth="1"/>
    <col min="1509" max="1509" width="35.7109375" style="1" customWidth="1"/>
    <col min="1510" max="1510" width="18.42578125" style="1" customWidth="1"/>
    <col min="1511" max="1511" width="27.85546875" style="1" customWidth="1"/>
    <col min="1512" max="1567" width="6.7109375" style="1" customWidth="1"/>
    <col min="1568" max="1568" width="10.5703125" style="1" customWidth="1"/>
    <col min="1569" max="1581" width="6.7109375" style="1" customWidth="1"/>
    <col min="1582" max="1582" width="8.85546875" style="1" customWidth="1"/>
    <col min="1583" max="1583" width="7" style="1" customWidth="1"/>
    <col min="1584" max="1584" width="11.5703125" style="1" customWidth="1"/>
    <col min="1585" max="1585" width="7" style="1" customWidth="1"/>
    <col min="1586" max="1586" width="10.140625" style="1" customWidth="1"/>
    <col min="1587" max="1587" width="7" style="1" customWidth="1"/>
    <col min="1588" max="1588" width="10.85546875" style="1" customWidth="1"/>
    <col min="1589" max="1589" width="18.28515625" style="1" customWidth="1"/>
    <col min="1590" max="1763" width="9.140625" style="1"/>
    <col min="1764" max="1764" width="11.28515625" style="1" customWidth="1"/>
    <col min="1765" max="1765" width="35.7109375" style="1" customWidth="1"/>
    <col min="1766" max="1766" width="18.42578125" style="1" customWidth="1"/>
    <col min="1767" max="1767" width="27.85546875" style="1" customWidth="1"/>
    <col min="1768" max="1823" width="6.7109375" style="1" customWidth="1"/>
    <col min="1824" max="1824" width="10.5703125" style="1" customWidth="1"/>
    <col min="1825" max="1837" width="6.7109375" style="1" customWidth="1"/>
    <col min="1838" max="1838" width="8.85546875" style="1" customWidth="1"/>
    <col min="1839" max="1839" width="7" style="1" customWidth="1"/>
    <col min="1840" max="1840" width="11.5703125" style="1" customWidth="1"/>
    <col min="1841" max="1841" width="7" style="1" customWidth="1"/>
    <col min="1842" max="1842" width="10.140625" style="1" customWidth="1"/>
    <col min="1843" max="1843" width="7" style="1" customWidth="1"/>
    <col min="1844" max="1844" width="10.85546875" style="1" customWidth="1"/>
    <col min="1845" max="1845" width="18.28515625" style="1" customWidth="1"/>
    <col min="1846" max="2019" width="9.140625" style="1"/>
    <col min="2020" max="2020" width="11.28515625" style="1" customWidth="1"/>
    <col min="2021" max="2021" width="35.7109375" style="1" customWidth="1"/>
    <col min="2022" max="2022" width="18.42578125" style="1" customWidth="1"/>
    <col min="2023" max="2023" width="27.85546875" style="1" customWidth="1"/>
    <col min="2024" max="2079" width="6.7109375" style="1" customWidth="1"/>
    <col min="2080" max="2080" width="10.5703125" style="1" customWidth="1"/>
    <col min="2081" max="2093" width="6.7109375" style="1" customWidth="1"/>
    <col min="2094" max="2094" width="8.85546875" style="1" customWidth="1"/>
    <col min="2095" max="2095" width="7" style="1" customWidth="1"/>
    <col min="2096" max="2096" width="11.5703125" style="1" customWidth="1"/>
    <col min="2097" max="2097" width="7" style="1" customWidth="1"/>
    <col min="2098" max="2098" width="10.140625" style="1" customWidth="1"/>
    <col min="2099" max="2099" width="7" style="1" customWidth="1"/>
    <col min="2100" max="2100" width="10.85546875" style="1" customWidth="1"/>
    <col min="2101" max="2101" width="18.28515625" style="1" customWidth="1"/>
    <col min="2102" max="2275" width="9.140625" style="1"/>
    <col min="2276" max="2276" width="11.28515625" style="1" customWidth="1"/>
    <col min="2277" max="2277" width="35.7109375" style="1" customWidth="1"/>
    <col min="2278" max="2278" width="18.42578125" style="1" customWidth="1"/>
    <col min="2279" max="2279" width="27.85546875" style="1" customWidth="1"/>
    <col min="2280" max="2335" width="6.7109375" style="1" customWidth="1"/>
    <col min="2336" max="2336" width="10.5703125" style="1" customWidth="1"/>
    <col min="2337" max="2349" width="6.7109375" style="1" customWidth="1"/>
    <col min="2350" max="2350" width="8.85546875" style="1" customWidth="1"/>
    <col min="2351" max="2351" width="7" style="1" customWidth="1"/>
    <col min="2352" max="2352" width="11.5703125" style="1" customWidth="1"/>
    <col min="2353" max="2353" width="7" style="1" customWidth="1"/>
    <col min="2354" max="2354" width="10.140625" style="1" customWidth="1"/>
    <col min="2355" max="2355" width="7" style="1" customWidth="1"/>
    <col min="2356" max="2356" width="10.85546875" style="1" customWidth="1"/>
    <col min="2357" max="2357" width="18.28515625" style="1" customWidth="1"/>
    <col min="2358" max="2531" width="9.140625" style="1"/>
    <col min="2532" max="2532" width="11.28515625" style="1" customWidth="1"/>
    <col min="2533" max="2533" width="35.7109375" style="1" customWidth="1"/>
    <col min="2534" max="2534" width="18.42578125" style="1" customWidth="1"/>
    <col min="2535" max="2535" width="27.85546875" style="1" customWidth="1"/>
    <col min="2536" max="2591" width="6.7109375" style="1" customWidth="1"/>
    <col min="2592" max="2592" width="10.5703125" style="1" customWidth="1"/>
    <col min="2593" max="2605" width="6.7109375" style="1" customWidth="1"/>
    <col min="2606" max="2606" width="8.85546875" style="1" customWidth="1"/>
    <col min="2607" max="2607" width="7" style="1" customWidth="1"/>
    <col min="2608" max="2608" width="11.5703125" style="1" customWidth="1"/>
    <col min="2609" max="2609" width="7" style="1" customWidth="1"/>
    <col min="2610" max="2610" width="10.140625" style="1" customWidth="1"/>
    <col min="2611" max="2611" width="7" style="1" customWidth="1"/>
    <col min="2612" max="2612" width="10.85546875" style="1" customWidth="1"/>
    <col min="2613" max="2613" width="18.28515625" style="1" customWidth="1"/>
    <col min="2614" max="2787" width="9.140625" style="1"/>
    <col min="2788" max="2788" width="11.28515625" style="1" customWidth="1"/>
    <col min="2789" max="2789" width="35.7109375" style="1" customWidth="1"/>
    <col min="2790" max="2790" width="18.42578125" style="1" customWidth="1"/>
    <col min="2791" max="2791" width="27.85546875" style="1" customWidth="1"/>
    <col min="2792" max="2847" width="6.7109375" style="1" customWidth="1"/>
    <col min="2848" max="2848" width="10.5703125" style="1" customWidth="1"/>
    <col min="2849" max="2861" width="6.7109375" style="1" customWidth="1"/>
    <col min="2862" max="2862" width="8.85546875" style="1" customWidth="1"/>
    <col min="2863" max="2863" width="7" style="1" customWidth="1"/>
    <col min="2864" max="2864" width="11.5703125" style="1" customWidth="1"/>
    <col min="2865" max="2865" width="7" style="1" customWidth="1"/>
    <col min="2866" max="2866" width="10.140625" style="1" customWidth="1"/>
    <col min="2867" max="2867" width="7" style="1" customWidth="1"/>
    <col min="2868" max="2868" width="10.85546875" style="1" customWidth="1"/>
    <col min="2869" max="2869" width="18.28515625" style="1" customWidth="1"/>
    <col min="2870" max="3043" width="9.140625" style="1"/>
    <col min="3044" max="3044" width="11.28515625" style="1" customWidth="1"/>
    <col min="3045" max="3045" width="35.7109375" style="1" customWidth="1"/>
    <col min="3046" max="3046" width="18.42578125" style="1" customWidth="1"/>
    <col min="3047" max="3047" width="27.85546875" style="1" customWidth="1"/>
    <col min="3048" max="3103" width="6.7109375" style="1" customWidth="1"/>
    <col min="3104" max="3104" width="10.5703125" style="1" customWidth="1"/>
    <col min="3105" max="3117" width="6.7109375" style="1" customWidth="1"/>
    <col min="3118" max="3118" width="8.85546875" style="1" customWidth="1"/>
    <col min="3119" max="3119" width="7" style="1" customWidth="1"/>
    <col min="3120" max="3120" width="11.5703125" style="1" customWidth="1"/>
    <col min="3121" max="3121" width="7" style="1" customWidth="1"/>
    <col min="3122" max="3122" width="10.140625" style="1" customWidth="1"/>
    <col min="3123" max="3123" width="7" style="1" customWidth="1"/>
    <col min="3124" max="3124" width="10.85546875" style="1" customWidth="1"/>
    <col min="3125" max="3125" width="18.28515625" style="1" customWidth="1"/>
    <col min="3126" max="3299" width="9.140625" style="1"/>
    <col min="3300" max="3300" width="11.28515625" style="1" customWidth="1"/>
    <col min="3301" max="3301" width="35.7109375" style="1" customWidth="1"/>
    <col min="3302" max="3302" width="18.42578125" style="1" customWidth="1"/>
    <col min="3303" max="3303" width="27.85546875" style="1" customWidth="1"/>
    <col min="3304" max="3359" width="6.7109375" style="1" customWidth="1"/>
    <col min="3360" max="3360" width="10.5703125" style="1" customWidth="1"/>
    <col min="3361" max="3373" width="6.7109375" style="1" customWidth="1"/>
    <col min="3374" max="3374" width="8.85546875" style="1" customWidth="1"/>
    <col min="3375" max="3375" width="7" style="1" customWidth="1"/>
    <col min="3376" max="3376" width="11.5703125" style="1" customWidth="1"/>
    <col min="3377" max="3377" width="7" style="1" customWidth="1"/>
    <col min="3378" max="3378" width="10.140625" style="1" customWidth="1"/>
    <col min="3379" max="3379" width="7" style="1" customWidth="1"/>
    <col min="3380" max="3380" width="10.85546875" style="1" customWidth="1"/>
    <col min="3381" max="3381" width="18.28515625" style="1" customWidth="1"/>
    <col min="3382" max="3555" width="9.140625" style="1"/>
    <col min="3556" max="3556" width="11.28515625" style="1" customWidth="1"/>
    <col min="3557" max="3557" width="35.7109375" style="1" customWidth="1"/>
    <col min="3558" max="3558" width="18.42578125" style="1" customWidth="1"/>
    <col min="3559" max="3559" width="27.85546875" style="1" customWidth="1"/>
    <col min="3560" max="3615" width="6.7109375" style="1" customWidth="1"/>
    <col min="3616" max="3616" width="10.5703125" style="1" customWidth="1"/>
    <col min="3617" max="3629" width="6.7109375" style="1" customWidth="1"/>
    <col min="3630" max="3630" width="8.85546875" style="1" customWidth="1"/>
    <col min="3631" max="3631" width="7" style="1" customWidth="1"/>
    <col min="3632" max="3632" width="11.5703125" style="1" customWidth="1"/>
    <col min="3633" max="3633" width="7" style="1" customWidth="1"/>
    <col min="3634" max="3634" width="10.140625" style="1" customWidth="1"/>
    <col min="3635" max="3635" width="7" style="1" customWidth="1"/>
    <col min="3636" max="3636" width="10.85546875" style="1" customWidth="1"/>
    <col min="3637" max="3637" width="18.28515625" style="1" customWidth="1"/>
    <col min="3638" max="3811" width="9.140625" style="1"/>
    <col min="3812" max="3812" width="11.28515625" style="1" customWidth="1"/>
    <col min="3813" max="3813" width="35.7109375" style="1" customWidth="1"/>
    <col min="3814" max="3814" width="18.42578125" style="1" customWidth="1"/>
    <col min="3815" max="3815" width="27.85546875" style="1" customWidth="1"/>
    <col min="3816" max="3871" width="6.7109375" style="1" customWidth="1"/>
    <col min="3872" max="3872" width="10.5703125" style="1" customWidth="1"/>
    <col min="3873" max="3885" width="6.7109375" style="1" customWidth="1"/>
    <col min="3886" max="3886" width="8.85546875" style="1" customWidth="1"/>
    <col min="3887" max="3887" width="7" style="1" customWidth="1"/>
    <col min="3888" max="3888" width="11.5703125" style="1" customWidth="1"/>
    <col min="3889" max="3889" width="7" style="1" customWidth="1"/>
    <col min="3890" max="3890" width="10.140625" style="1" customWidth="1"/>
    <col min="3891" max="3891" width="7" style="1" customWidth="1"/>
    <col min="3892" max="3892" width="10.85546875" style="1" customWidth="1"/>
    <col min="3893" max="3893" width="18.28515625" style="1" customWidth="1"/>
    <col min="3894" max="4067" width="9.140625" style="1"/>
    <col min="4068" max="4068" width="11.28515625" style="1" customWidth="1"/>
    <col min="4069" max="4069" width="35.7109375" style="1" customWidth="1"/>
    <col min="4070" max="4070" width="18.42578125" style="1" customWidth="1"/>
    <col min="4071" max="4071" width="27.85546875" style="1" customWidth="1"/>
    <col min="4072" max="4127" width="6.7109375" style="1" customWidth="1"/>
    <col min="4128" max="4128" width="10.5703125" style="1" customWidth="1"/>
    <col min="4129" max="4141" width="6.7109375" style="1" customWidth="1"/>
    <col min="4142" max="4142" width="8.85546875" style="1" customWidth="1"/>
    <col min="4143" max="4143" width="7" style="1" customWidth="1"/>
    <col min="4144" max="4144" width="11.5703125" style="1" customWidth="1"/>
    <col min="4145" max="4145" width="7" style="1" customWidth="1"/>
    <col min="4146" max="4146" width="10.140625" style="1" customWidth="1"/>
    <col min="4147" max="4147" width="7" style="1" customWidth="1"/>
    <col min="4148" max="4148" width="10.85546875" style="1" customWidth="1"/>
    <col min="4149" max="4149" width="18.28515625" style="1" customWidth="1"/>
    <col min="4150" max="4323" width="9.140625" style="1"/>
    <col min="4324" max="4324" width="11.28515625" style="1" customWidth="1"/>
    <col min="4325" max="4325" width="35.7109375" style="1" customWidth="1"/>
    <col min="4326" max="4326" width="18.42578125" style="1" customWidth="1"/>
    <col min="4327" max="4327" width="27.85546875" style="1" customWidth="1"/>
    <col min="4328" max="4383" width="6.7109375" style="1" customWidth="1"/>
    <col min="4384" max="4384" width="10.5703125" style="1" customWidth="1"/>
    <col min="4385" max="4397" width="6.7109375" style="1" customWidth="1"/>
    <col min="4398" max="4398" width="8.85546875" style="1" customWidth="1"/>
    <col min="4399" max="4399" width="7" style="1" customWidth="1"/>
    <col min="4400" max="4400" width="11.5703125" style="1" customWidth="1"/>
    <col min="4401" max="4401" width="7" style="1" customWidth="1"/>
    <col min="4402" max="4402" width="10.140625" style="1" customWidth="1"/>
    <col min="4403" max="4403" width="7" style="1" customWidth="1"/>
    <col min="4404" max="4404" width="10.85546875" style="1" customWidth="1"/>
    <col min="4405" max="4405" width="18.28515625" style="1" customWidth="1"/>
    <col min="4406" max="4579" width="9.140625" style="1"/>
    <col min="4580" max="4580" width="11.28515625" style="1" customWidth="1"/>
    <col min="4581" max="4581" width="35.7109375" style="1" customWidth="1"/>
    <col min="4582" max="4582" width="18.42578125" style="1" customWidth="1"/>
    <col min="4583" max="4583" width="27.85546875" style="1" customWidth="1"/>
    <col min="4584" max="4639" width="6.7109375" style="1" customWidth="1"/>
    <col min="4640" max="4640" width="10.5703125" style="1" customWidth="1"/>
    <col min="4641" max="4653" width="6.7109375" style="1" customWidth="1"/>
    <col min="4654" max="4654" width="8.85546875" style="1" customWidth="1"/>
    <col min="4655" max="4655" width="7" style="1" customWidth="1"/>
    <col min="4656" max="4656" width="11.5703125" style="1" customWidth="1"/>
    <col min="4657" max="4657" width="7" style="1" customWidth="1"/>
    <col min="4658" max="4658" width="10.140625" style="1" customWidth="1"/>
    <col min="4659" max="4659" width="7" style="1" customWidth="1"/>
    <col min="4660" max="4660" width="10.85546875" style="1" customWidth="1"/>
    <col min="4661" max="4661" width="18.28515625" style="1" customWidth="1"/>
    <col min="4662" max="4835" width="9.140625" style="1"/>
    <col min="4836" max="4836" width="11.28515625" style="1" customWidth="1"/>
    <col min="4837" max="4837" width="35.7109375" style="1" customWidth="1"/>
    <col min="4838" max="4838" width="18.42578125" style="1" customWidth="1"/>
    <col min="4839" max="4839" width="27.85546875" style="1" customWidth="1"/>
    <col min="4840" max="4895" width="6.7109375" style="1" customWidth="1"/>
    <col min="4896" max="4896" width="10.5703125" style="1" customWidth="1"/>
    <col min="4897" max="4909" width="6.7109375" style="1" customWidth="1"/>
    <col min="4910" max="4910" width="8.85546875" style="1" customWidth="1"/>
    <col min="4911" max="4911" width="7" style="1" customWidth="1"/>
    <col min="4912" max="4912" width="11.5703125" style="1" customWidth="1"/>
    <col min="4913" max="4913" width="7" style="1" customWidth="1"/>
    <col min="4914" max="4914" width="10.140625" style="1" customWidth="1"/>
    <col min="4915" max="4915" width="7" style="1" customWidth="1"/>
    <col min="4916" max="4916" width="10.85546875" style="1" customWidth="1"/>
    <col min="4917" max="4917" width="18.28515625" style="1" customWidth="1"/>
    <col min="4918" max="5091" width="9.140625" style="1"/>
    <col min="5092" max="5092" width="11.28515625" style="1" customWidth="1"/>
    <col min="5093" max="5093" width="35.7109375" style="1" customWidth="1"/>
    <col min="5094" max="5094" width="18.42578125" style="1" customWidth="1"/>
    <col min="5095" max="5095" width="27.85546875" style="1" customWidth="1"/>
    <col min="5096" max="5151" width="6.7109375" style="1" customWidth="1"/>
    <col min="5152" max="5152" width="10.5703125" style="1" customWidth="1"/>
    <col min="5153" max="5165" width="6.7109375" style="1" customWidth="1"/>
    <col min="5166" max="5166" width="8.85546875" style="1" customWidth="1"/>
    <col min="5167" max="5167" width="7" style="1" customWidth="1"/>
    <col min="5168" max="5168" width="11.5703125" style="1" customWidth="1"/>
    <col min="5169" max="5169" width="7" style="1" customWidth="1"/>
    <col min="5170" max="5170" width="10.140625" style="1" customWidth="1"/>
    <col min="5171" max="5171" width="7" style="1" customWidth="1"/>
    <col min="5172" max="5172" width="10.85546875" style="1" customWidth="1"/>
    <col min="5173" max="5173" width="18.28515625" style="1" customWidth="1"/>
    <col min="5174" max="5347" width="9.140625" style="1"/>
    <col min="5348" max="5348" width="11.28515625" style="1" customWidth="1"/>
    <col min="5349" max="5349" width="35.7109375" style="1" customWidth="1"/>
    <col min="5350" max="5350" width="18.42578125" style="1" customWidth="1"/>
    <col min="5351" max="5351" width="27.85546875" style="1" customWidth="1"/>
    <col min="5352" max="5407" width="6.7109375" style="1" customWidth="1"/>
    <col min="5408" max="5408" width="10.5703125" style="1" customWidth="1"/>
    <col min="5409" max="5421" width="6.7109375" style="1" customWidth="1"/>
    <col min="5422" max="5422" width="8.85546875" style="1" customWidth="1"/>
    <col min="5423" max="5423" width="7" style="1" customWidth="1"/>
    <col min="5424" max="5424" width="11.5703125" style="1" customWidth="1"/>
    <col min="5425" max="5425" width="7" style="1" customWidth="1"/>
    <col min="5426" max="5426" width="10.140625" style="1" customWidth="1"/>
    <col min="5427" max="5427" width="7" style="1" customWidth="1"/>
    <col min="5428" max="5428" width="10.85546875" style="1" customWidth="1"/>
    <col min="5429" max="5429" width="18.28515625" style="1" customWidth="1"/>
    <col min="5430" max="5603" width="9.140625" style="1"/>
    <col min="5604" max="5604" width="11.28515625" style="1" customWidth="1"/>
    <col min="5605" max="5605" width="35.7109375" style="1" customWidth="1"/>
    <col min="5606" max="5606" width="18.42578125" style="1" customWidth="1"/>
    <col min="5607" max="5607" width="27.85546875" style="1" customWidth="1"/>
    <col min="5608" max="5663" width="6.7109375" style="1" customWidth="1"/>
    <col min="5664" max="5664" width="10.5703125" style="1" customWidth="1"/>
    <col min="5665" max="5677" width="6.7109375" style="1" customWidth="1"/>
    <col min="5678" max="5678" width="8.85546875" style="1" customWidth="1"/>
    <col min="5679" max="5679" width="7" style="1" customWidth="1"/>
    <col min="5680" max="5680" width="11.5703125" style="1" customWidth="1"/>
    <col min="5681" max="5681" width="7" style="1" customWidth="1"/>
    <col min="5682" max="5682" width="10.140625" style="1" customWidth="1"/>
    <col min="5683" max="5683" width="7" style="1" customWidth="1"/>
    <col min="5684" max="5684" width="10.85546875" style="1" customWidth="1"/>
    <col min="5685" max="5685" width="18.28515625" style="1" customWidth="1"/>
    <col min="5686" max="5859" width="9.140625" style="1"/>
    <col min="5860" max="5860" width="11.28515625" style="1" customWidth="1"/>
    <col min="5861" max="5861" width="35.7109375" style="1" customWidth="1"/>
    <col min="5862" max="5862" width="18.42578125" style="1" customWidth="1"/>
    <col min="5863" max="5863" width="27.85546875" style="1" customWidth="1"/>
    <col min="5864" max="5919" width="6.7109375" style="1" customWidth="1"/>
    <col min="5920" max="5920" width="10.5703125" style="1" customWidth="1"/>
    <col min="5921" max="5933" width="6.7109375" style="1" customWidth="1"/>
    <col min="5934" max="5934" width="8.85546875" style="1" customWidth="1"/>
    <col min="5935" max="5935" width="7" style="1" customWidth="1"/>
    <col min="5936" max="5936" width="11.5703125" style="1" customWidth="1"/>
    <col min="5937" max="5937" width="7" style="1" customWidth="1"/>
    <col min="5938" max="5938" width="10.140625" style="1" customWidth="1"/>
    <col min="5939" max="5939" width="7" style="1" customWidth="1"/>
    <col min="5940" max="5940" width="10.85546875" style="1" customWidth="1"/>
    <col min="5941" max="5941" width="18.28515625" style="1" customWidth="1"/>
    <col min="5942" max="6115" width="9.140625" style="1"/>
    <col min="6116" max="6116" width="11.28515625" style="1" customWidth="1"/>
    <col min="6117" max="6117" width="35.7109375" style="1" customWidth="1"/>
    <col min="6118" max="6118" width="18.42578125" style="1" customWidth="1"/>
    <col min="6119" max="6119" width="27.85546875" style="1" customWidth="1"/>
    <col min="6120" max="6175" width="6.7109375" style="1" customWidth="1"/>
    <col min="6176" max="6176" width="10.5703125" style="1" customWidth="1"/>
    <col min="6177" max="6189" width="6.7109375" style="1" customWidth="1"/>
    <col min="6190" max="6190" width="8.85546875" style="1" customWidth="1"/>
    <col min="6191" max="6191" width="7" style="1" customWidth="1"/>
    <col min="6192" max="6192" width="11.5703125" style="1" customWidth="1"/>
    <col min="6193" max="6193" width="7" style="1" customWidth="1"/>
    <col min="6194" max="6194" width="10.140625" style="1" customWidth="1"/>
    <col min="6195" max="6195" width="7" style="1" customWidth="1"/>
    <col min="6196" max="6196" width="10.85546875" style="1" customWidth="1"/>
    <col min="6197" max="6197" width="18.28515625" style="1" customWidth="1"/>
    <col min="6198" max="6371" width="9.140625" style="1"/>
    <col min="6372" max="6372" width="11.28515625" style="1" customWidth="1"/>
    <col min="6373" max="6373" width="35.7109375" style="1" customWidth="1"/>
    <col min="6374" max="6374" width="18.42578125" style="1" customWidth="1"/>
    <col min="6375" max="6375" width="27.85546875" style="1" customWidth="1"/>
    <col min="6376" max="6431" width="6.7109375" style="1" customWidth="1"/>
    <col min="6432" max="6432" width="10.5703125" style="1" customWidth="1"/>
    <col min="6433" max="6445" width="6.7109375" style="1" customWidth="1"/>
    <col min="6446" max="6446" width="8.85546875" style="1" customWidth="1"/>
    <col min="6447" max="6447" width="7" style="1" customWidth="1"/>
    <col min="6448" max="6448" width="11.5703125" style="1" customWidth="1"/>
    <col min="6449" max="6449" width="7" style="1" customWidth="1"/>
    <col min="6450" max="6450" width="10.140625" style="1" customWidth="1"/>
    <col min="6451" max="6451" width="7" style="1" customWidth="1"/>
    <col min="6452" max="6452" width="10.85546875" style="1" customWidth="1"/>
    <col min="6453" max="6453" width="18.28515625" style="1" customWidth="1"/>
    <col min="6454" max="6627" width="9.140625" style="1"/>
    <col min="6628" max="6628" width="11.28515625" style="1" customWidth="1"/>
    <col min="6629" max="6629" width="35.7109375" style="1" customWidth="1"/>
    <col min="6630" max="6630" width="18.42578125" style="1" customWidth="1"/>
    <col min="6631" max="6631" width="27.85546875" style="1" customWidth="1"/>
    <col min="6632" max="6687" width="6.7109375" style="1" customWidth="1"/>
    <col min="6688" max="6688" width="10.5703125" style="1" customWidth="1"/>
    <col min="6689" max="6701" width="6.7109375" style="1" customWidth="1"/>
    <col min="6702" max="6702" width="8.85546875" style="1" customWidth="1"/>
    <col min="6703" max="6703" width="7" style="1" customWidth="1"/>
    <col min="6704" max="6704" width="11.5703125" style="1" customWidth="1"/>
    <col min="6705" max="6705" width="7" style="1" customWidth="1"/>
    <col min="6706" max="6706" width="10.140625" style="1" customWidth="1"/>
    <col min="6707" max="6707" width="7" style="1" customWidth="1"/>
    <col min="6708" max="6708" width="10.85546875" style="1" customWidth="1"/>
    <col min="6709" max="6709" width="18.28515625" style="1" customWidth="1"/>
    <col min="6710" max="6883" width="9.140625" style="1"/>
    <col min="6884" max="6884" width="11.28515625" style="1" customWidth="1"/>
    <col min="6885" max="6885" width="35.7109375" style="1" customWidth="1"/>
    <col min="6886" max="6886" width="18.42578125" style="1" customWidth="1"/>
    <col min="6887" max="6887" width="27.85546875" style="1" customWidth="1"/>
    <col min="6888" max="6943" width="6.7109375" style="1" customWidth="1"/>
    <col min="6944" max="6944" width="10.5703125" style="1" customWidth="1"/>
    <col min="6945" max="6957" width="6.7109375" style="1" customWidth="1"/>
    <col min="6958" max="6958" width="8.85546875" style="1" customWidth="1"/>
    <col min="6959" max="6959" width="7" style="1" customWidth="1"/>
    <col min="6960" max="6960" width="11.5703125" style="1" customWidth="1"/>
    <col min="6961" max="6961" width="7" style="1" customWidth="1"/>
    <col min="6962" max="6962" width="10.140625" style="1" customWidth="1"/>
    <col min="6963" max="6963" width="7" style="1" customWidth="1"/>
    <col min="6964" max="6964" width="10.85546875" style="1" customWidth="1"/>
    <col min="6965" max="6965" width="18.28515625" style="1" customWidth="1"/>
    <col min="6966" max="7139" width="9.140625" style="1"/>
    <col min="7140" max="7140" width="11.28515625" style="1" customWidth="1"/>
    <col min="7141" max="7141" width="35.7109375" style="1" customWidth="1"/>
    <col min="7142" max="7142" width="18.42578125" style="1" customWidth="1"/>
    <col min="7143" max="7143" width="27.85546875" style="1" customWidth="1"/>
    <col min="7144" max="7199" width="6.7109375" style="1" customWidth="1"/>
    <col min="7200" max="7200" width="10.5703125" style="1" customWidth="1"/>
    <col min="7201" max="7213" width="6.7109375" style="1" customWidth="1"/>
    <col min="7214" max="7214" width="8.85546875" style="1" customWidth="1"/>
    <col min="7215" max="7215" width="7" style="1" customWidth="1"/>
    <col min="7216" max="7216" width="11.5703125" style="1" customWidth="1"/>
    <col min="7217" max="7217" width="7" style="1" customWidth="1"/>
    <col min="7218" max="7218" width="10.140625" style="1" customWidth="1"/>
    <col min="7219" max="7219" width="7" style="1" customWidth="1"/>
    <col min="7220" max="7220" width="10.85546875" style="1" customWidth="1"/>
    <col min="7221" max="7221" width="18.28515625" style="1" customWidth="1"/>
    <col min="7222" max="7395" width="9.140625" style="1"/>
    <col min="7396" max="7396" width="11.28515625" style="1" customWidth="1"/>
    <col min="7397" max="7397" width="35.7109375" style="1" customWidth="1"/>
    <col min="7398" max="7398" width="18.42578125" style="1" customWidth="1"/>
    <col min="7399" max="7399" width="27.85546875" style="1" customWidth="1"/>
    <col min="7400" max="7455" width="6.7109375" style="1" customWidth="1"/>
    <col min="7456" max="7456" width="10.5703125" style="1" customWidth="1"/>
    <col min="7457" max="7469" width="6.7109375" style="1" customWidth="1"/>
    <col min="7470" max="7470" width="8.85546875" style="1" customWidth="1"/>
    <col min="7471" max="7471" width="7" style="1" customWidth="1"/>
    <col min="7472" max="7472" width="11.5703125" style="1" customWidth="1"/>
    <col min="7473" max="7473" width="7" style="1" customWidth="1"/>
    <col min="7474" max="7474" width="10.140625" style="1" customWidth="1"/>
    <col min="7475" max="7475" width="7" style="1" customWidth="1"/>
    <col min="7476" max="7476" width="10.85546875" style="1" customWidth="1"/>
    <col min="7477" max="7477" width="18.28515625" style="1" customWidth="1"/>
    <col min="7478" max="7651" width="9.140625" style="1"/>
    <col min="7652" max="7652" width="11.28515625" style="1" customWidth="1"/>
    <col min="7653" max="7653" width="35.7109375" style="1" customWidth="1"/>
    <col min="7654" max="7654" width="18.42578125" style="1" customWidth="1"/>
    <col min="7655" max="7655" width="27.85546875" style="1" customWidth="1"/>
    <col min="7656" max="7711" width="6.7109375" style="1" customWidth="1"/>
    <col min="7712" max="7712" width="10.5703125" style="1" customWidth="1"/>
    <col min="7713" max="7725" width="6.7109375" style="1" customWidth="1"/>
    <col min="7726" max="7726" width="8.85546875" style="1" customWidth="1"/>
    <col min="7727" max="7727" width="7" style="1" customWidth="1"/>
    <col min="7728" max="7728" width="11.5703125" style="1" customWidth="1"/>
    <col min="7729" max="7729" width="7" style="1" customWidth="1"/>
    <col min="7730" max="7730" width="10.140625" style="1" customWidth="1"/>
    <col min="7731" max="7731" width="7" style="1" customWidth="1"/>
    <col min="7732" max="7732" width="10.85546875" style="1" customWidth="1"/>
    <col min="7733" max="7733" width="18.28515625" style="1" customWidth="1"/>
    <col min="7734" max="7907" width="9.140625" style="1"/>
    <col min="7908" max="7908" width="11.28515625" style="1" customWidth="1"/>
    <col min="7909" max="7909" width="35.7109375" style="1" customWidth="1"/>
    <col min="7910" max="7910" width="18.42578125" style="1" customWidth="1"/>
    <col min="7911" max="7911" width="27.85546875" style="1" customWidth="1"/>
    <col min="7912" max="7967" width="6.7109375" style="1" customWidth="1"/>
    <col min="7968" max="7968" width="10.5703125" style="1" customWidth="1"/>
    <col min="7969" max="7981" width="6.7109375" style="1" customWidth="1"/>
    <col min="7982" max="7982" width="8.85546875" style="1" customWidth="1"/>
    <col min="7983" max="7983" width="7" style="1" customWidth="1"/>
    <col min="7984" max="7984" width="11.5703125" style="1" customWidth="1"/>
    <col min="7985" max="7985" width="7" style="1" customWidth="1"/>
    <col min="7986" max="7986" width="10.140625" style="1" customWidth="1"/>
    <col min="7987" max="7987" width="7" style="1" customWidth="1"/>
    <col min="7988" max="7988" width="10.85546875" style="1" customWidth="1"/>
    <col min="7989" max="7989" width="18.28515625" style="1" customWidth="1"/>
    <col min="7990" max="8163" width="9.140625" style="1"/>
    <col min="8164" max="8164" width="11.28515625" style="1" customWidth="1"/>
    <col min="8165" max="8165" width="35.7109375" style="1" customWidth="1"/>
    <col min="8166" max="8166" width="18.42578125" style="1" customWidth="1"/>
    <col min="8167" max="8167" width="27.85546875" style="1" customWidth="1"/>
    <col min="8168" max="8223" width="6.7109375" style="1" customWidth="1"/>
    <col min="8224" max="8224" width="10.5703125" style="1" customWidth="1"/>
    <col min="8225" max="8237" width="6.7109375" style="1" customWidth="1"/>
    <col min="8238" max="8238" width="8.85546875" style="1" customWidth="1"/>
    <col min="8239" max="8239" width="7" style="1" customWidth="1"/>
    <col min="8240" max="8240" width="11.5703125" style="1" customWidth="1"/>
    <col min="8241" max="8241" width="7" style="1" customWidth="1"/>
    <col min="8242" max="8242" width="10.140625" style="1" customWidth="1"/>
    <col min="8243" max="8243" width="7" style="1" customWidth="1"/>
    <col min="8244" max="8244" width="10.85546875" style="1" customWidth="1"/>
    <col min="8245" max="8245" width="18.28515625" style="1" customWidth="1"/>
    <col min="8246" max="8419" width="9.140625" style="1"/>
    <col min="8420" max="8420" width="11.28515625" style="1" customWidth="1"/>
    <col min="8421" max="8421" width="35.7109375" style="1" customWidth="1"/>
    <col min="8422" max="8422" width="18.42578125" style="1" customWidth="1"/>
    <col min="8423" max="8423" width="27.85546875" style="1" customWidth="1"/>
    <col min="8424" max="8479" width="6.7109375" style="1" customWidth="1"/>
    <col min="8480" max="8480" width="10.5703125" style="1" customWidth="1"/>
    <col min="8481" max="8493" width="6.7109375" style="1" customWidth="1"/>
    <col min="8494" max="8494" width="8.85546875" style="1" customWidth="1"/>
    <col min="8495" max="8495" width="7" style="1" customWidth="1"/>
    <col min="8496" max="8496" width="11.5703125" style="1" customWidth="1"/>
    <col min="8497" max="8497" width="7" style="1" customWidth="1"/>
    <col min="8498" max="8498" width="10.140625" style="1" customWidth="1"/>
    <col min="8499" max="8499" width="7" style="1" customWidth="1"/>
    <col min="8500" max="8500" width="10.85546875" style="1" customWidth="1"/>
    <col min="8501" max="8501" width="18.28515625" style="1" customWidth="1"/>
    <col min="8502" max="8675" width="9.140625" style="1"/>
    <col min="8676" max="8676" width="11.28515625" style="1" customWidth="1"/>
    <col min="8677" max="8677" width="35.7109375" style="1" customWidth="1"/>
    <col min="8678" max="8678" width="18.42578125" style="1" customWidth="1"/>
    <col min="8679" max="8679" width="27.85546875" style="1" customWidth="1"/>
    <col min="8680" max="8735" width="6.7109375" style="1" customWidth="1"/>
    <col min="8736" max="8736" width="10.5703125" style="1" customWidth="1"/>
    <col min="8737" max="8749" width="6.7109375" style="1" customWidth="1"/>
    <col min="8750" max="8750" width="8.85546875" style="1" customWidth="1"/>
    <col min="8751" max="8751" width="7" style="1" customWidth="1"/>
    <col min="8752" max="8752" width="11.5703125" style="1" customWidth="1"/>
    <col min="8753" max="8753" width="7" style="1" customWidth="1"/>
    <col min="8754" max="8754" width="10.140625" style="1" customWidth="1"/>
    <col min="8755" max="8755" width="7" style="1" customWidth="1"/>
    <col min="8756" max="8756" width="10.85546875" style="1" customWidth="1"/>
    <col min="8757" max="8757" width="18.28515625" style="1" customWidth="1"/>
    <col min="8758" max="8931" width="9.140625" style="1"/>
    <col min="8932" max="8932" width="11.28515625" style="1" customWidth="1"/>
    <col min="8933" max="8933" width="35.7109375" style="1" customWidth="1"/>
    <col min="8934" max="8934" width="18.42578125" style="1" customWidth="1"/>
    <col min="8935" max="8935" width="27.85546875" style="1" customWidth="1"/>
    <col min="8936" max="8991" width="6.7109375" style="1" customWidth="1"/>
    <col min="8992" max="8992" width="10.5703125" style="1" customWidth="1"/>
    <col min="8993" max="9005" width="6.7109375" style="1" customWidth="1"/>
    <col min="9006" max="9006" width="8.85546875" style="1" customWidth="1"/>
    <col min="9007" max="9007" width="7" style="1" customWidth="1"/>
    <col min="9008" max="9008" width="11.5703125" style="1" customWidth="1"/>
    <col min="9009" max="9009" width="7" style="1" customWidth="1"/>
    <col min="9010" max="9010" width="10.140625" style="1" customWidth="1"/>
    <col min="9011" max="9011" width="7" style="1" customWidth="1"/>
    <col min="9012" max="9012" width="10.85546875" style="1" customWidth="1"/>
    <col min="9013" max="9013" width="18.28515625" style="1" customWidth="1"/>
    <col min="9014" max="9187" width="9.140625" style="1"/>
    <col min="9188" max="9188" width="11.28515625" style="1" customWidth="1"/>
    <col min="9189" max="9189" width="35.7109375" style="1" customWidth="1"/>
    <col min="9190" max="9190" width="18.42578125" style="1" customWidth="1"/>
    <col min="9191" max="9191" width="27.85546875" style="1" customWidth="1"/>
    <col min="9192" max="9247" width="6.7109375" style="1" customWidth="1"/>
    <col min="9248" max="9248" width="10.5703125" style="1" customWidth="1"/>
    <col min="9249" max="9261" width="6.7109375" style="1" customWidth="1"/>
    <col min="9262" max="9262" width="8.85546875" style="1" customWidth="1"/>
    <col min="9263" max="9263" width="7" style="1" customWidth="1"/>
    <col min="9264" max="9264" width="11.5703125" style="1" customWidth="1"/>
    <col min="9265" max="9265" width="7" style="1" customWidth="1"/>
    <col min="9266" max="9266" width="10.140625" style="1" customWidth="1"/>
    <col min="9267" max="9267" width="7" style="1" customWidth="1"/>
    <col min="9268" max="9268" width="10.85546875" style="1" customWidth="1"/>
    <col min="9269" max="9269" width="18.28515625" style="1" customWidth="1"/>
    <col min="9270" max="9443" width="9.140625" style="1"/>
    <col min="9444" max="9444" width="11.28515625" style="1" customWidth="1"/>
    <col min="9445" max="9445" width="35.7109375" style="1" customWidth="1"/>
    <col min="9446" max="9446" width="18.42578125" style="1" customWidth="1"/>
    <col min="9447" max="9447" width="27.85546875" style="1" customWidth="1"/>
    <col min="9448" max="9503" width="6.7109375" style="1" customWidth="1"/>
    <col min="9504" max="9504" width="10.5703125" style="1" customWidth="1"/>
    <col min="9505" max="9517" width="6.7109375" style="1" customWidth="1"/>
    <col min="9518" max="9518" width="8.85546875" style="1" customWidth="1"/>
    <col min="9519" max="9519" width="7" style="1" customWidth="1"/>
    <col min="9520" max="9520" width="11.5703125" style="1" customWidth="1"/>
    <col min="9521" max="9521" width="7" style="1" customWidth="1"/>
    <col min="9522" max="9522" width="10.140625" style="1" customWidth="1"/>
    <col min="9523" max="9523" width="7" style="1" customWidth="1"/>
    <col min="9524" max="9524" width="10.85546875" style="1" customWidth="1"/>
    <col min="9525" max="9525" width="18.28515625" style="1" customWidth="1"/>
    <col min="9526" max="9699" width="9.140625" style="1"/>
    <col min="9700" max="9700" width="11.28515625" style="1" customWidth="1"/>
    <col min="9701" max="9701" width="35.7109375" style="1" customWidth="1"/>
    <col min="9702" max="9702" width="18.42578125" style="1" customWidth="1"/>
    <col min="9703" max="9703" width="27.85546875" style="1" customWidth="1"/>
    <col min="9704" max="9759" width="6.7109375" style="1" customWidth="1"/>
    <col min="9760" max="9760" width="10.5703125" style="1" customWidth="1"/>
    <col min="9761" max="9773" width="6.7109375" style="1" customWidth="1"/>
    <col min="9774" max="9774" width="8.85546875" style="1" customWidth="1"/>
    <col min="9775" max="9775" width="7" style="1" customWidth="1"/>
    <col min="9776" max="9776" width="11.5703125" style="1" customWidth="1"/>
    <col min="9777" max="9777" width="7" style="1" customWidth="1"/>
    <col min="9778" max="9778" width="10.140625" style="1" customWidth="1"/>
    <col min="9779" max="9779" width="7" style="1" customWidth="1"/>
    <col min="9780" max="9780" width="10.85546875" style="1" customWidth="1"/>
    <col min="9781" max="9781" width="18.28515625" style="1" customWidth="1"/>
    <col min="9782" max="9955" width="9.140625" style="1"/>
    <col min="9956" max="9956" width="11.28515625" style="1" customWidth="1"/>
    <col min="9957" max="9957" width="35.7109375" style="1" customWidth="1"/>
    <col min="9958" max="9958" width="18.42578125" style="1" customWidth="1"/>
    <col min="9959" max="9959" width="27.85546875" style="1" customWidth="1"/>
    <col min="9960" max="10015" width="6.7109375" style="1" customWidth="1"/>
    <col min="10016" max="10016" width="10.5703125" style="1" customWidth="1"/>
    <col min="10017" max="10029" width="6.7109375" style="1" customWidth="1"/>
    <col min="10030" max="10030" width="8.85546875" style="1" customWidth="1"/>
    <col min="10031" max="10031" width="7" style="1" customWidth="1"/>
    <col min="10032" max="10032" width="11.5703125" style="1" customWidth="1"/>
    <col min="10033" max="10033" width="7" style="1" customWidth="1"/>
    <col min="10034" max="10034" width="10.140625" style="1" customWidth="1"/>
    <col min="10035" max="10035" width="7" style="1" customWidth="1"/>
    <col min="10036" max="10036" width="10.85546875" style="1" customWidth="1"/>
    <col min="10037" max="10037" width="18.28515625" style="1" customWidth="1"/>
    <col min="10038" max="10211" width="9.140625" style="1"/>
    <col min="10212" max="10212" width="11.28515625" style="1" customWidth="1"/>
    <col min="10213" max="10213" width="35.7109375" style="1" customWidth="1"/>
    <col min="10214" max="10214" width="18.42578125" style="1" customWidth="1"/>
    <col min="10215" max="10215" width="27.85546875" style="1" customWidth="1"/>
    <col min="10216" max="10271" width="6.7109375" style="1" customWidth="1"/>
    <col min="10272" max="10272" width="10.5703125" style="1" customWidth="1"/>
    <col min="10273" max="10285" width="6.7109375" style="1" customWidth="1"/>
    <col min="10286" max="10286" width="8.85546875" style="1" customWidth="1"/>
    <col min="10287" max="10287" width="7" style="1" customWidth="1"/>
    <col min="10288" max="10288" width="11.5703125" style="1" customWidth="1"/>
    <col min="10289" max="10289" width="7" style="1" customWidth="1"/>
    <col min="10290" max="10290" width="10.140625" style="1" customWidth="1"/>
    <col min="10291" max="10291" width="7" style="1" customWidth="1"/>
    <col min="10292" max="10292" width="10.85546875" style="1" customWidth="1"/>
    <col min="10293" max="10293" width="18.28515625" style="1" customWidth="1"/>
    <col min="10294" max="10467" width="9.140625" style="1"/>
    <col min="10468" max="10468" width="11.28515625" style="1" customWidth="1"/>
    <col min="10469" max="10469" width="35.7109375" style="1" customWidth="1"/>
    <col min="10470" max="10470" width="18.42578125" style="1" customWidth="1"/>
    <col min="10471" max="10471" width="27.85546875" style="1" customWidth="1"/>
    <col min="10472" max="10527" width="6.7109375" style="1" customWidth="1"/>
    <col min="10528" max="10528" width="10.5703125" style="1" customWidth="1"/>
    <col min="10529" max="10541" width="6.7109375" style="1" customWidth="1"/>
    <col min="10542" max="10542" width="8.85546875" style="1" customWidth="1"/>
    <col min="10543" max="10543" width="7" style="1" customWidth="1"/>
    <col min="10544" max="10544" width="11.5703125" style="1" customWidth="1"/>
    <col min="10545" max="10545" width="7" style="1" customWidth="1"/>
    <col min="10546" max="10546" width="10.140625" style="1" customWidth="1"/>
    <col min="10547" max="10547" width="7" style="1" customWidth="1"/>
    <col min="10548" max="10548" width="10.85546875" style="1" customWidth="1"/>
    <col min="10549" max="10549" width="18.28515625" style="1" customWidth="1"/>
    <col min="10550" max="10723" width="9.140625" style="1"/>
    <col min="10724" max="10724" width="11.28515625" style="1" customWidth="1"/>
    <col min="10725" max="10725" width="35.7109375" style="1" customWidth="1"/>
    <col min="10726" max="10726" width="18.42578125" style="1" customWidth="1"/>
    <col min="10727" max="10727" width="27.85546875" style="1" customWidth="1"/>
    <col min="10728" max="10783" width="6.7109375" style="1" customWidth="1"/>
    <col min="10784" max="10784" width="10.5703125" style="1" customWidth="1"/>
    <col min="10785" max="10797" width="6.7109375" style="1" customWidth="1"/>
    <col min="10798" max="10798" width="8.85546875" style="1" customWidth="1"/>
    <col min="10799" max="10799" width="7" style="1" customWidth="1"/>
    <col min="10800" max="10800" width="11.5703125" style="1" customWidth="1"/>
    <col min="10801" max="10801" width="7" style="1" customWidth="1"/>
    <col min="10802" max="10802" width="10.140625" style="1" customWidth="1"/>
    <col min="10803" max="10803" width="7" style="1" customWidth="1"/>
    <col min="10804" max="10804" width="10.85546875" style="1" customWidth="1"/>
    <col min="10805" max="10805" width="18.28515625" style="1" customWidth="1"/>
    <col min="10806" max="10979" width="9.140625" style="1"/>
    <col min="10980" max="10980" width="11.28515625" style="1" customWidth="1"/>
    <col min="10981" max="10981" width="35.7109375" style="1" customWidth="1"/>
    <col min="10982" max="10982" width="18.42578125" style="1" customWidth="1"/>
    <col min="10983" max="10983" width="27.85546875" style="1" customWidth="1"/>
    <col min="10984" max="11039" width="6.7109375" style="1" customWidth="1"/>
    <col min="11040" max="11040" width="10.5703125" style="1" customWidth="1"/>
    <col min="11041" max="11053" width="6.7109375" style="1" customWidth="1"/>
    <col min="11054" max="11054" width="8.85546875" style="1" customWidth="1"/>
    <col min="11055" max="11055" width="7" style="1" customWidth="1"/>
    <col min="11056" max="11056" width="11.5703125" style="1" customWidth="1"/>
    <col min="11057" max="11057" width="7" style="1" customWidth="1"/>
    <col min="11058" max="11058" width="10.140625" style="1" customWidth="1"/>
    <col min="11059" max="11059" width="7" style="1" customWidth="1"/>
    <col min="11060" max="11060" width="10.85546875" style="1" customWidth="1"/>
    <col min="11061" max="11061" width="18.28515625" style="1" customWidth="1"/>
    <col min="11062" max="11235" width="9.140625" style="1"/>
    <col min="11236" max="11236" width="11.28515625" style="1" customWidth="1"/>
    <col min="11237" max="11237" width="35.7109375" style="1" customWidth="1"/>
    <col min="11238" max="11238" width="18.42578125" style="1" customWidth="1"/>
    <col min="11239" max="11239" width="27.85546875" style="1" customWidth="1"/>
    <col min="11240" max="11295" width="6.7109375" style="1" customWidth="1"/>
    <col min="11296" max="11296" width="10.5703125" style="1" customWidth="1"/>
    <col min="11297" max="11309" width="6.7109375" style="1" customWidth="1"/>
    <col min="11310" max="11310" width="8.85546875" style="1" customWidth="1"/>
    <col min="11311" max="11311" width="7" style="1" customWidth="1"/>
    <col min="11312" max="11312" width="11.5703125" style="1" customWidth="1"/>
    <col min="11313" max="11313" width="7" style="1" customWidth="1"/>
    <col min="11314" max="11314" width="10.140625" style="1" customWidth="1"/>
    <col min="11315" max="11315" width="7" style="1" customWidth="1"/>
    <col min="11316" max="11316" width="10.85546875" style="1" customWidth="1"/>
    <col min="11317" max="11317" width="18.28515625" style="1" customWidth="1"/>
    <col min="11318" max="11491" width="9.140625" style="1"/>
    <col min="11492" max="11492" width="11.28515625" style="1" customWidth="1"/>
    <col min="11493" max="11493" width="35.7109375" style="1" customWidth="1"/>
    <col min="11494" max="11494" width="18.42578125" style="1" customWidth="1"/>
    <col min="11495" max="11495" width="27.85546875" style="1" customWidth="1"/>
    <col min="11496" max="11551" width="6.7109375" style="1" customWidth="1"/>
    <col min="11552" max="11552" width="10.5703125" style="1" customWidth="1"/>
    <col min="11553" max="11565" width="6.7109375" style="1" customWidth="1"/>
    <col min="11566" max="11566" width="8.85546875" style="1" customWidth="1"/>
    <col min="11567" max="11567" width="7" style="1" customWidth="1"/>
    <col min="11568" max="11568" width="11.5703125" style="1" customWidth="1"/>
    <col min="11569" max="11569" width="7" style="1" customWidth="1"/>
    <col min="11570" max="11570" width="10.140625" style="1" customWidth="1"/>
    <col min="11571" max="11571" width="7" style="1" customWidth="1"/>
    <col min="11572" max="11572" width="10.85546875" style="1" customWidth="1"/>
    <col min="11573" max="11573" width="18.28515625" style="1" customWidth="1"/>
    <col min="11574" max="11747" width="9.140625" style="1"/>
    <col min="11748" max="11748" width="11.28515625" style="1" customWidth="1"/>
    <col min="11749" max="11749" width="35.7109375" style="1" customWidth="1"/>
    <col min="11750" max="11750" width="18.42578125" style="1" customWidth="1"/>
    <col min="11751" max="11751" width="27.85546875" style="1" customWidth="1"/>
    <col min="11752" max="11807" width="6.7109375" style="1" customWidth="1"/>
    <col min="11808" max="11808" width="10.5703125" style="1" customWidth="1"/>
    <col min="11809" max="11821" width="6.7109375" style="1" customWidth="1"/>
    <col min="11822" max="11822" width="8.85546875" style="1" customWidth="1"/>
    <col min="11823" max="11823" width="7" style="1" customWidth="1"/>
    <col min="11824" max="11824" width="11.5703125" style="1" customWidth="1"/>
    <col min="11825" max="11825" width="7" style="1" customWidth="1"/>
    <col min="11826" max="11826" width="10.140625" style="1" customWidth="1"/>
    <col min="11827" max="11827" width="7" style="1" customWidth="1"/>
    <col min="11828" max="11828" width="10.85546875" style="1" customWidth="1"/>
    <col min="11829" max="11829" width="18.28515625" style="1" customWidth="1"/>
    <col min="11830" max="12003" width="9.140625" style="1"/>
    <col min="12004" max="12004" width="11.28515625" style="1" customWidth="1"/>
    <col min="12005" max="12005" width="35.7109375" style="1" customWidth="1"/>
    <col min="12006" max="12006" width="18.42578125" style="1" customWidth="1"/>
    <col min="12007" max="12007" width="27.85546875" style="1" customWidth="1"/>
    <col min="12008" max="12063" width="6.7109375" style="1" customWidth="1"/>
    <col min="12064" max="12064" width="10.5703125" style="1" customWidth="1"/>
    <col min="12065" max="12077" width="6.7109375" style="1" customWidth="1"/>
    <col min="12078" max="12078" width="8.85546875" style="1" customWidth="1"/>
    <col min="12079" max="12079" width="7" style="1" customWidth="1"/>
    <col min="12080" max="12080" width="11.5703125" style="1" customWidth="1"/>
    <col min="12081" max="12081" width="7" style="1" customWidth="1"/>
    <col min="12082" max="12082" width="10.140625" style="1" customWidth="1"/>
    <col min="12083" max="12083" width="7" style="1" customWidth="1"/>
    <col min="12084" max="12084" width="10.85546875" style="1" customWidth="1"/>
    <col min="12085" max="12085" width="18.28515625" style="1" customWidth="1"/>
    <col min="12086" max="12259" width="9.140625" style="1"/>
    <col min="12260" max="12260" width="11.28515625" style="1" customWidth="1"/>
    <col min="12261" max="12261" width="35.7109375" style="1" customWidth="1"/>
    <col min="12262" max="12262" width="18.42578125" style="1" customWidth="1"/>
    <col min="12263" max="12263" width="27.85546875" style="1" customWidth="1"/>
    <col min="12264" max="12319" width="6.7109375" style="1" customWidth="1"/>
    <col min="12320" max="12320" width="10.5703125" style="1" customWidth="1"/>
    <col min="12321" max="12333" width="6.7109375" style="1" customWidth="1"/>
    <col min="12334" max="12334" width="8.85546875" style="1" customWidth="1"/>
    <col min="12335" max="12335" width="7" style="1" customWidth="1"/>
    <col min="12336" max="12336" width="11.5703125" style="1" customWidth="1"/>
    <col min="12337" max="12337" width="7" style="1" customWidth="1"/>
    <col min="12338" max="12338" width="10.140625" style="1" customWidth="1"/>
    <col min="12339" max="12339" width="7" style="1" customWidth="1"/>
    <col min="12340" max="12340" width="10.85546875" style="1" customWidth="1"/>
    <col min="12341" max="12341" width="18.28515625" style="1" customWidth="1"/>
    <col min="12342" max="12515" width="9.140625" style="1"/>
    <col min="12516" max="12516" width="11.28515625" style="1" customWidth="1"/>
    <col min="12517" max="12517" width="35.7109375" style="1" customWidth="1"/>
    <col min="12518" max="12518" width="18.42578125" style="1" customWidth="1"/>
    <col min="12519" max="12519" width="27.85546875" style="1" customWidth="1"/>
    <col min="12520" max="12575" width="6.7109375" style="1" customWidth="1"/>
    <col min="12576" max="12576" width="10.5703125" style="1" customWidth="1"/>
    <col min="12577" max="12589" width="6.7109375" style="1" customWidth="1"/>
    <col min="12590" max="12590" width="8.85546875" style="1" customWidth="1"/>
    <col min="12591" max="12591" width="7" style="1" customWidth="1"/>
    <col min="12592" max="12592" width="11.5703125" style="1" customWidth="1"/>
    <col min="12593" max="12593" width="7" style="1" customWidth="1"/>
    <col min="12594" max="12594" width="10.140625" style="1" customWidth="1"/>
    <col min="12595" max="12595" width="7" style="1" customWidth="1"/>
    <col min="12596" max="12596" width="10.85546875" style="1" customWidth="1"/>
    <col min="12597" max="12597" width="18.28515625" style="1" customWidth="1"/>
    <col min="12598" max="12771" width="9.140625" style="1"/>
    <col min="12772" max="12772" width="11.28515625" style="1" customWidth="1"/>
    <col min="12773" max="12773" width="35.7109375" style="1" customWidth="1"/>
    <col min="12774" max="12774" width="18.42578125" style="1" customWidth="1"/>
    <col min="12775" max="12775" width="27.85546875" style="1" customWidth="1"/>
    <col min="12776" max="12831" width="6.7109375" style="1" customWidth="1"/>
    <col min="12832" max="12832" width="10.5703125" style="1" customWidth="1"/>
    <col min="12833" max="12845" width="6.7109375" style="1" customWidth="1"/>
    <col min="12846" max="12846" width="8.85546875" style="1" customWidth="1"/>
    <col min="12847" max="12847" width="7" style="1" customWidth="1"/>
    <col min="12848" max="12848" width="11.5703125" style="1" customWidth="1"/>
    <col min="12849" max="12849" width="7" style="1" customWidth="1"/>
    <col min="12850" max="12850" width="10.140625" style="1" customWidth="1"/>
    <col min="12851" max="12851" width="7" style="1" customWidth="1"/>
    <col min="12852" max="12852" width="10.85546875" style="1" customWidth="1"/>
    <col min="12853" max="12853" width="18.28515625" style="1" customWidth="1"/>
    <col min="12854" max="13027" width="9.140625" style="1"/>
    <col min="13028" max="13028" width="11.28515625" style="1" customWidth="1"/>
    <col min="13029" max="13029" width="35.7109375" style="1" customWidth="1"/>
    <col min="13030" max="13030" width="18.42578125" style="1" customWidth="1"/>
    <col min="13031" max="13031" width="27.85546875" style="1" customWidth="1"/>
    <col min="13032" max="13087" width="6.7109375" style="1" customWidth="1"/>
    <col min="13088" max="13088" width="10.5703125" style="1" customWidth="1"/>
    <col min="13089" max="13101" width="6.7109375" style="1" customWidth="1"/>
    <col min="13102" max="13102" width="8.85546875" style="1" customWidth="1"/>
    <col min="13103" max="13103" width="7" style="1" customWidth="1"/>
    <col min="13104" max="13104" width="11.5703125" style="1" customWidth="1"/>
    <col min="13105" max="13105" width="7" style="1" customWidth="1"/>
    <col min="13106" max="13106" width="10.140625" style="1" customWidth="1"/>
    <col min="13107" max="13107" width="7" style="1" customWidth="1"/>
    <col min="13108" max="13108" width="10.85546875" style="1" customWidth="1"/>
    <col min="13109" max="13109" width="18.28515625" style="1" customWidth="1"/>
    <col min="13110" max="13283" width="9.140625" style="1"/>
    <col min="13284" max="13284" width="11.28515625" style="1" customWidth="1"/>
    <col min="13285" max="13285" width="35.7109375" style="1" customWidth="1"/>
    <col min="13286" max="13286" width="18.42578125" style="1" customWidth="1"/>
    <col min="13287" max="13287" width="27.85546875" style="1" customWidth="1"/>
    <col min="13288" max="13343" width="6.7109375" style="1" customWidth="1"/>
    <col min="13344" max="13344" width="10.5703125" style="1" customWidth="1"/>
    <col min="13345" max="13357" width="6.7109375" style="1" customWidth="1"/>
    <col min="13358" max="13358" width="8.85546875" style="1" customWidth="1"/>
    <col min="13359" max="13359" width="7" style="1" customWidth="1"/>
    <col min="13360" max="13360" width="11.5703125" style="1" customWidth="1"/>
    <col min="13361" max="13361" width="7" style="1" customWidth="1"/>
    <col min="13362" max="13362" width="10.140625" style="1" customWidth="1"/>
    <col min="13363" max="13363" width="7" style="1" customWidth="1"/>
    <col min="13364" max="13364" width="10.85546875" style="1" customWidth="1"/>
    <col min="13365" max="13365" width="18.28515625" style="1" customWidth="1"/>
    <col min="13366" max="13539" width="9.140625" style="1"/>
    <col min="13540" max="13540" width="11.28515625" style="1" customWidth="1"/>
    <col min="13541" max="13541" width="35.7109375" style="1" customWidth="1"/>
    <col min="13542" max="13542" width="18.42578125" style="1" customWidth="1"/>
    <col min="13543" max="13543" width="27.85546875" style="1" customWidth="1"/>
    <col min="13544" max="13599" width="6.7109375" style="1" customWidth="1"/>
    <col min="13600" max="13600" width="10.5703125" style="1" customWidth="1"/>
    <col min="13601" max="13613" width="6.7109375" style="1" customWidth="1"/>
    <col min="13614" max="13614" width="8.85546875" style="1" customWidth="1"/>
    <col min="13615" max="13615" width="7" style="1" customWidth="1"/>
    <col min="13616" max="13616" width="11.5703125" style="1" customWidth="1"/>
    <col min="13617" max="13617" width="7" style="1" customWidth="1"/>
    <col min="13618" max="13618" width="10.140625" style="1" customWidth="1"/>
    <col min="13619" max="13619" width="7" style="1" customWidth="1"/>
    <col min="13620" max="13620" width="10.85546875" style="1" customWidth="1"/>
    <col min="13621" max="13621" width="18.28515625" style="1" customWidth="1"/>
    <col min="13622" max="13795" width="9.140625" style="1"/>
    <col min="13796" max="13796" width="11.28515625" style="1" customWidth="1"/>
    <col min="13797" max="13797" width="35.7109375" style="1" customWidth="1"/>
    <col min="13798" max="13798" width="18.42578125" style="1" customWidth="1"/>
    <col min="13799" max="13799" width="27.85546875" style="1" customWidth="1"/>
    <col min="13800" max="13855" width="6.7109375" style="1" customWidth="1"/>
    <col min="13856" max="13856" width="10.5703125" style="1" customWidth="1"/>
    <col min="13857" max="13869" width="6.7109375" style="1" customWidth="1"/>
    <col min="13870" max="13870" width="8.85546875" style="1" customWidth="1"/>
    <col min="13871" max="13871" width="7" style="1" customWidth="1"/>
    <col min="13872" max="13872" width="11.5703125" style="1" customWidth="1"/>
    <col min="13873" max="13873" width="7" style="1" customWidth="1"/>
    <col min="13874" max="13874" width="10.140625" style="1" customWidth="1"/>
    <col min="13875" max="13875" width="7" style="1" customWidth="1"/>
    <col min="13876" max="13876" width="10.85546875" style="1" customWidth="1"/>
    <col min="13877" max="13877" width="18.28515625" style="1" customWidth="1"/>
    <col min="13878" max="14051" width="9.140625" style="1"/>
    <col min="14052" max="14052" width="11.28515625" style="1" customWidth="1"/>
    <col min="14053" max="14053" width="35.7109375" style="1" customWidth="1"/>
    <col min="14054" max="14054" width="18.42578125" style="1" customWidth="1"/>
    <col min="14055" max="14055" width="27.85546875" style="1" customWidth="1"/>
    <col min="14056" max="14111" width="6.7109375" style="1" customWidth="1"/>
    <col min="14112" max="14112" width="10.5703125" style="1" customWidth="1"/>
    <col min="14113" max="14125" width="6.7109375" style="1" customWidth="1"/>
    <col min="14126" max="14126" width="8.85546875" style="1" customWidth="1"/>
    <col min="14127" max="14127" width="7" style="1" customWidth="1"/>
    <col min="14128" max="14128" width="11.5703125" style="1" customWidth="1"/>
    <col min="14129" max="14129" width="7" style="1" customWidth="1"/>
    <col min="14130" max="14130" width="10.140625" style="1" customWidth="1"/>
    <col min="14131" max="14131" width="7" style="1" customWidth="1"/>
    <col min="14132" max="14132" width="10.85546875" style="1" customWidth="1"/>
    <col min="14133" max="14133" width="18.28515625" style="1" customWidth="1"/>
    <col min="14134" max="14307" width="9.140625" style="1"/>
    <col min="14308" max="14308" width="11.28515625" style="1" customWidth="1"/>
    <col min="14309" max="14309" width="35.7109375" style="1" customWidth="1"/>
    <col min="14310" max="14310" width="18.42578125" style="1" customWidth="1"/>
    <col min="14311" max="14311" width="27.85546875" style="1" customWidth="1"/>
    <col min="14312" max="14367" width="6.7109375" style="1" customWidth="1"/>
    <col min="14368" max="14368" width="10.5703125" style="1" customWidth="1"/>
    <col min="14369" max="14381" width="6.7109375" style="1" customWidth="1"/>
    <col min="14382" max="14382" width="8.85546875" style="1" customWidth="1"/>
    <col min="14383" max="14383" width="7" style="1" customWidth="1"/>
    <col min="14384" max="14384" width="11.5703125" style="1" customWidth="1"/>
    <col min="14385" max="14385" width="7" style="1" customWidth="1"/>
    <col min="14386" max="14386" width="10.140625" style="1" customWidth="1"/>
    <col min="14387" max="14387" width="7" style="1" customWidth="1"/>
    <col min="14388" max="14388" width="10.85546875" style="1" customWidth="1"/>
    <col min="14389" max="14389" width="18.28515625" style="1" customWidth="1"/>
    <col min="14390" max="14563" width="9.140625" style="1"/>
    <col min="14564" max="14564" width="11.28515625" style="1" customWidth="1"/>
    <col min="14565" max="14565" width="35.7109375" style="1" customWidth="1"/>
    <col min="14566" max="14566" width="18.42578125" style="1" customWidth="1"/>
    <col min="14567" max="14567" width="27.85546875" style="1" customWidth="1"/>
    <col min="14568" max="14623" width="6.7109375" style="1" customWidth="1"/>
    <col min="14624" max="14624" width="10.5703125" style="1" customWidth="1"/>
    <col min="14625" max="14637" width="6.7109375" style="1" customWidth="1"/>
    <col min="14638" max="14638" width="8.85546875" style="1" customWidth="1"/>
    <col min="14639" max="14639" width="7" style="1" customWidth="1"/>
    <col min="14640" max="14640" width="11.5703125" style="1" customWidth="1"/>
    <col min="14641" max="14641" width="7" style="1" customWidth="1"/>
    <col min="14642" max="14642" width="10.140625" style="1" customWidth="1"/>
    <col min="14643" max="14643" width="7" style="1" customWidth="1"/>
    <col min="14644" max="14644" width="10.85546875" style="1" customWidth="1"/>
    <col min="14645" max="14645" width="18.28515625" style="1" customWidth="1"/>
    <col min="14646" max="14819" width="9.140625" style="1"/>
    <col min="14820" max="14820" width="11.28515625" style="1" customWidth="1"/>
    <col min="14821" max="14821" width="35.7109375" style="1" customWidth="1"/>
    <col min="14822" max="14822" width="18.42578125" style="1" customWidth="1"/>
    <col min="14823" max="14823" width="27.85546875" style="1" customWidth="1"/>
    <col min="14824" max="14879" width="6.7109375" style="1" customWidth="1"/>
    <col min="14880" max="14880" width="10.5703125" style="1" customWidth="1"/>
    <col min="14881" max="14893" width="6.7109375" style="1" customWidth="1"/>
    <col min="14894" max="14894" width="8.85546875" style="1" customWidth="1"/>
    <col min="14895" max="14895" width="7" style="1" customWidth="1"/>
    <col min="14896" max="14896" width="11.5703125" style="1" customWidth="1"/>
    <col min="14897" max="14897" width="7" style="1" customWidth="1"/>
    <col min="14898" max="14898" width="10.140625" style="1" customWidth="1"/>
    <col min="14899" max="14899" width="7" style="1" customWidth="1"/>
    <col min="14900" max="14900" width="10.85546875" style="1" customWidth="1"/>
    <col min="14901" max="14901" width="18.28515625" style="1" customWidth="1"/>
    <col min="14902" max="15075" width="9.140625" style="1"/>
    <col min="15076" max="15076" width="11.28515625" style="1" customWidth="1"/>
    <col min="15077" max="15077" width="35.7109375" style="1" customWidth="1"/>
    <col min="15078" max="15078" width="18.42578125" style="1" customWidth="1"/>
    <col min="15079" max="15079" width="27.85546875" style="1" customWidth="1"/>
    <col min="15080" max="15135" width="6.7109375" style="1" customWidth="1"/>
    <col min="15136" max="15136" width="10.5703125" style="1" customWidth="1"/>
    <col min="15137" max="15149" width="6.7109375" style="1" customWidth="1"/>
    <col min="15150" max="15150" width="8.85546875" style="1" customWidth="1"/>
    <col min="15151" max="15151" width="7" style="1" customWidth="1"/>
    <col min="15152" max="15152" width="11.5703125" style="1" customWidth="1"/>
    <col min="15153" max="15153" width="7" style="1" customWidth="1"/>
    <col min="15154" max="15154" width="10.140625" style="1" customWidth="1"/>
    <col min="15155" max="15155" width="7" style="1" customWidth="1"/>
    <col min="15156" max="15156" width="10.85546875" style="1" customWidth="1"/>
    <col min="15157" max="15157" width="18.28515625" style="1" customWidth="1"/>
    <col min="15158" max="15331" width="9.140625" style="1"/>
    <col min="15332" max="15332" width="11.28515625" style="1" customWidth="1"/>
    <col min="15333" max="15333" width="35.7109375" style="1" customWidth="1"/>
    <col min="15334" max="15334" width="18.42578125" style="1" customWidth="1"/>
    <col min="15335" max="15335" width="27.85546875" style="1" customWidth="1"/>
    <col min="15336" max="15391" width="6.7109375" style="1" customWidth="1"/>
    <col min="15392" max="15392" width="10.5703125" style="1" customWidth="1"/>
    <col min="15393" max="15405" width="6.7109375" style="1" customWidth="1"/>
    <col min="15406" max="15406" width="8.85546875" style="1" customWidth="1"/>
    <col min="15407" max="15407" width="7" style="1" customWidth="1"/>
    <col min="15408" max="15408" width="11.5703125" style="1" customWidth="1"/>
    <col min="15409" max="15409" width="7" style="1" customWidth="1"/>
    <col min="15410" max="15410" width="10.140625" style="1" customWidth="1"/>
    <col min="15411" max="15411" width="7" style="1" customWidth="1"/>
    <col min="15412" max="15412" width="10.85546875" style="1" customWidth="1"/>
    <col min="15413" max="15413" width="18.28515625" style="1" customWidth="1"/>
    <col min="15414" max="15587" width="9.140625" style="1"/>
    <col min="15588" max="15588" width="11.28515625" style="1" customWidth="1"/>
    <col min="15589" max="15589" width="35.7109375" style="1" customWidth="1"/>
    <col min="15590" max="15590" width="18.42578125" style="1" customWidth="1"/>
    <col min="15591" max="15591" width="27.85546875" style="1" customWidth="1"/>
    <col min="15592" max="15647" width="6.7109375" style="1" customWidth="1"/>
    <col min="15648" max="15648" width="10.5703125" style="1" customWidth="1"/>
    <col min="15649" max="15661" width="6.7109375" style="1" customWidth="1"/>
    <col min="15662" max="15662" width="8.85546875" style="1" customWidth="1"/>
    <col min="15663" max="15663" width="7" style="1" customWidth="1"/>
    <col min="15664" max="15664" width="11.5703125" style="1" customWidth="1"/>
    <col min="15665" max="15665" width="7" style="1" customWidth="1"/>
    <col min="15666" max="15666" width="10.140625" style="1" customWidth="1"/>
    <col min="15667" max="15667" width="7" style="1" customWidth="1"/>
    <col min="15668" max="15668" width="10.85546875" style="1" customWidth="1"/>
    <col min="15669" max="15669" width="18.28515625" style="1" customWidth="1"/>
    <col min="15670" max="15843" width="9.140625" style="1"/>
    <col min="15844" max="15844" width="11.28515625" style="1" customWidth="1"/>
    <col min="15845" max="15845" width="35.7109375" style="1" customWidth="1"/>
    <col min="15846" max="15846" width="18.42578125" style="1" customWidth="1"/>
    <col min="15847" max="15847" width="27.85546875" style="1" customWidth="1"/>
    <col min="15848" max="15903" width="6.7109375" style="1" customWidth="1"/>
    <col min="15904" max="15904" width="10.5703125" style="1" customWidth="1"/>
    <col min="15905" max="15917" width="6.7109375" style="1" customWidth="1"/>
    <col min="15918" max="15918" width="8.85546875" style="1" customWidth="1"/>
    <col min="15919" max="15919" width="7" style="1" customWidth="1"/>
    <col min="15920" max="15920" width="11.5703125" style="1" customWidth="1"/>
    <col min="15921" max="15921" width="7" style="1" customWidth="1"/>
    <col min="15922" max="15922" width="10.140625" style="1" customWidth="1"/>
    <col min="15923" max="15923" width="7" style="1" customWidth="1"/>
    <col min="15924" max="15924" width="10.85546875" style="1" customWidth="1"/>
    <col min="15925" max="15925" width="18.28515625" style="1" customWidth="1"/>
    <col min="15926" max="16099" width="9.140625" style="1"/>
    <col min="16100" max="16100" width="11.28515625" style="1" customWidth="1"/>
    <col min="16101" max="16101" width="35.7109375" style="1" customWidth="1"/>
    <col min="16102" max="16102" width="18.42578125" style="1" customWidth="1"/>
    <col min="16103" max="16103" width="27.85546875" style="1" customWidth="1"/>
    <col min="16104" max="16159" width="6.7109375" style="1" customWidth="1"/>
    <col min="16160" max="16160" width="10.5703125" style="1" customWidth="1"/>
    <col min="16161" max="16173" width="6.7109375" style="1" customWidth="1"/>
    <col min="16174" max="16174" width="8.85546875" style="1" customWidth="1"/>
    <col min="16175" max="16175" width="7" style="1" customWidth="1"/>
    <col min="16176" max="16176" width="11.5703125" style="1" customWidth="1"/>
    <col min="16177" max="16177" width="7" style="1" customWidth="1"/>
    <col min="16178" max="16178" width="10.140625" style="1" customWidth="1"/>
    <col min="16179" max="16179" width="7" style="1" customWidth="1"/>
    <col min="16180" max="16180" width="10.85546875" style="1" customWidth="1"/>
    <col min="16181" max="16181" width="18.28515625" style="1" customWidth="1"/>
    <col min="16182" max="16384" width="9.140625" style="1"/>
  </cols>
  <sheetData>
    <row r="1" spans="1:64" ht="18.75" x14ac:dyDescent="0.25">
      <c r="BB1" s="16" t="s">
        <v>110</v>
      </c>
    </row>
    <row r="2" spans="1:64" ht="18.75" x14ac:dyDescent="0.3">
      <c r="BB2" s="17" t="s">
        <v>0</v>
      </c>
    </row>
    <row r="3" spans="1:64" ht="18.75" x14ac:dyDescent="0.3">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BB3" s="17" t="s">
        <v>1</v>
      </c>
    </row>
    <row r="4" spans="1:64" s="2" customFormat="1" ht="18.75" customHeight="1" x14ac:dyDescent="0.35">
      <c r="A4" s="19"/>
      <c r="B4" s="19"/>
      <c r="C4" s="19"/>
      <c r="D4" s="71" t="s">
        <v>165</v>
      </c>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59"/>
      <c r="AJ4" s="59"/>
      <c r="AK4" s="20"/>
      <c r="AL4" s="20"/>
      <c r="AM4" s="20"/>
      <c r="AN4" s="20"/>
      <c r="AO4" s="20"/>
      <c r="AP4" s="20"/>
      <c r="AQ4" s="20"/>
      <c r="AR4" s="20"/>
      <c r="AS4" s="20"/>
      <c r="AT4" s="20"/>
      <c r="AU4" s="21"/>
      <c r="AV4" s="21"/>
      <c r="AW4" s="21"/>
      <c r="AX4" s="21"/>
      <c r="AY4" s="21"/>
      <c r="AZ4" s="21"/>
      <c r="BA4" s="21"/>
      <c r="BB4" s="21"/>
    </row>
    <row r="5" spans="1:64" ht="18.75" customHeight="1" x14ac:dyDescent="0.35">
      <c r="A5" s="22"/>
      <c r="B5" s="22"/>
      <c r="C5" s="2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59"/>
      <c r="AJ5" s="59"/>
      <c r="AK5" s="18"/>
      <c r="AL5" s="18"/>
      <c r="AM5" s="18"/>
      <c r="AN5" s="18"/>
      <c r="AO5" s="18"/>
      <c r="AP5" s="18"/>
      <c r="AQ5" s="18"/>
      <c r="AR5" s="18"/>
      <c r="AS5" s="18"/>
      <c r="AT5" s="18"/>
    </row>
    <row r="6" spans="1:64" ht="20.25" x14ac:dyDescent="0.3">
      <c r="A6" s="23"/>
      <c r="B6" s="23"/>
      <c r="C6" s="23"/>
      <c r="D6" s="24"/>
      <c r="E6" s="24"/>
      <c r="F6" s="24"/>
      <c r="G6" s="24"/>
      <c r="H6" s="24"/>
      <c r="I6" s="24"/>
      <c r="J6" s="24"/>
      <c r="K6" s="24"/>
      <c r="L6" s="25"/>
      <c r="M6" s="25"/>
      <c r="N6" s="25"/>
      <c r="O6" s="25"/>
      <c r="P6" s="25" t="s">
        <v>114</v>
      </c>
      <c r="Q6" s="25"/>
      <c r="R6" s="25"/>
      <c r="S6" s="25"/>
      <c r="T6" s="25"/>
      <c r="U6" s="25"/>
      <c r="V6" s="25"/>
      <c r="W6" s="25"/>
      <c r="X6" s="25"/>
      <c r="Y6" s="25"/>
      <c r="Z6" s="25"/>
      <c r="AA6" s="25"/>
      <c r="AB6" s="25"/>
      <c r="AC6" s="25"/>
      <c r="AD6" s="25"/>
      <c r="AE6" s="25"/>
      <c r="AF6" s="25"/>
      <c r="AG6" s="25"/>
      <c r="AH6" s="25"/>
      <c r="AI6" s="25"/>
      <c r="AJ6" s="25"/>
      <c r="AK6" s="18"/>
      <c r="AL6" s="18"/>
      <c r="AM6" s="18"/>
      <c r="AN6" s="18"/>
      <c r="AO6" s="18"/>
      <c r="AP6" s="18"/>
      <c r="AQ6" s="18"/>
      <c r="AR6" s="18"/>
      <c r="AS6" s="18"/>
      <c r="AT6" s="18"/>
    </row>
    <row r="7" spans="1:64" ht="18.75" customHeight="1" x14ac:dyDescent="0.3">
      <c r="A7" s="22"/>
      <c r="B7" s="22"/>
      <c r="C7" s="22"/>
      <c r="D7" s="26"/>
      <c r="E7" s="26"/>
      <c r="F7" s="26"/>
      <c r="G7" s="26"/>
      <c r="H7" s="26"/>
      <c r="I7" s="26"/>
      <c r="J7" s="26"/>
      <c r="K7" s="26"/>
      <c r="L7" s="25"/>
      <c r="M7" s="25"/>
      <c r="N7" s="25"/>
      <c r="O7" s="25"/>
      <c r="P7" s="25"/>
      <c r="Q7" s="25"/>
      <c r="R7" s="25"/>
      <c r="S7" s="25"/>
      <c r="T7" s="25"/>
      <c r="U7" s="25"/>
      <c r="V7" s="25"/>
      <c r="W7" s="25"/>
      <c r="X7" s="25"/>
      <c r="Y7" s="25"/>
      <c r="Z7" s="25"/>
      <c r="AA7" s="25"/>
      <c r="AB7" s="25"/>
      <c r="AC7" s="25"/>
      <c r="AD7" s="25"/>
      <c r="AE7" s="25"/>
      <c r="AF7" s="25"/>
      <c r="AG7" s="25"/>
      <c r="AH7" s="25"/>
      <c r="AI7" s="25"/>
      <c r="AJ7" s="25"/>
      <c r="AK7" s="18"/>
      <c r="AL7" s="18"/>
      <c r="AM7" s="18"/>
      <c r="AN7" s="18"/>
      <c r="AO7" s="18"/>
      <c r="AP7" s="18"/>
      <c r="AQ7" s="18"/>
      <c r="AR7" s="18"/>
      <c r="AS7" s="18"/>
      <c r="AT7" s="18"/>
    </row>
    <row r="8" spans="1:64" ht="36" customHeight="1" x14ac:dyDescent="0.35">
      <c r="A8" s="27"/>
      <c r="B8" s="27"/>
      <c r="C8" s="27"/>
      <c r="D8" s="28"/>
      <c r="E8" s="28"/>
      <c r="F8" s="73" t="s">
        <v>2</v>
      </c>
      <c r="G8" s="73"/>
      <c r="H8" s="73"/>
      <c r="I8" s="74"/>
      <c r="J8" s="74"/>
      <c r="K8" s="74"/>
      <c r="L8" s="74"/>
      <c r="M8" s="74"/>
      <c r="N8" s="74"/>
      <c r="O8" s="74"/>
      <c r="P8" s="74"/>
      <c r="Q8" s="74"/>
      <c r="R8" s="74"/>
      <c r="S8" s="74"/>
      <c r="T8" s="74"/>
      <c r="U8" s="74"/>
      <c r="V8" s="74"/>
      <c r="W8" s="74"/>
      <c r="X8" s="74"/>
      <c r="Y8" s="74"/>
      <c r="Z8" s="74"/>
      <c r="AA8" s="74"/>
      <c r="AB8" s="74"/>
      <c r="AC8" s="74"/>
      <c r="AD8" s="74"/>
      <c r="AE8" s="25"/>
      <c r="AF8" s="25"/>
      <c r="AG8" s="25"/>
      <c r="AH8" s="25"/>
      <c r="AI8" s="25"/>
      <c r="AJ8" s="25"/>
      <c r="AK8" s="18"/>
      <c r="AL8" s="18"/>
      <c r="AM8" s="18"/>
      <c r="AN8" s="18"/>
      <c r="AO8" s="18"/>
      <c r="AP8" s="18"/>
      <c r="AQ8" s="18"/>
      <c r="AR8" s="18"/>
      <c r="AS8" s="18"/>
      <c r="AT8" s="18"/>
    </row>
    <row r="9" spans="1:64" x14ac:dyDescent="0.25">
      <c r="A9" s="29"/>
      <c r="B9" s="29"/>
      <c r="C9" s="29"/>
      <c r="D9" s="29"/>
      <c r="E9" s="29"/>
      <c r="F9" s="29"/>
      <c r="G9" s="29"/>
      <c r="H9" s="29"/>
      <c r="I9" s="29"/>
      <c r="J9" s="29"/>
      <c r="K9" s="29"/>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row>
    <row r="10" spans="1:64" ht="18.75" x14ac:dyDescent="0.3">
      <c r="A10" s="23"/>
      <c r="B10" s="23"/>
      <c r="C10" s="23"/>
      <c r="D10" s="23"/>
      <c r="E10" s="23"/>
      <c r="F10" s="23"/>
      <c r="G10" s="23"/>
      <c r="H10" s="23"/>
      <c r="I10" s="23"/>
      <c r="J10" s="23"/>
      <c r="K10" s="23"/>
      <c r="L10" s="18"/>
      <c r="M10" s="18"/>
      <c r="N10" s="18"/>
      <c r="O10" s="18"/>
      <c r="P10" s="18" t="s">
        <v>113</v>
      </c>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row>
    <row r="11" spans="1:64" x14ac:dyDescent="0.25">
      <c r="A11" s="30"/>
      <c r="B11" s="30"/>
      <c r="C11" s="30"/>
      <c r="D11" s="30"/>
      <c r="E11" s="30"/>
      <c r="F11" s="30"/>
      <c r="G11" s="30"/>
      <c r="H11" s="30"/>
      <c r="I11" s="30"/>
      <c r="J11" s="30"/>
      <c r="K11" s="30"/>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row>
    <row r="12" spans="1:64" ht="60" customHeight="1" x14ac:dyDescent="0.25">
      <c r="A12" s="31"/>
      <c r="B12" s="75" t="s">
        <v>115</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60"/>
      <c r="AQ12" s="60"/>
      <c r="AR12" s="18"/>
      <c r="AS12" s="18"/>
      <c r="AT12" s="18"/>
    </row>
    <row r="13" spans="1:64" x14ac:dyDescent="0.25">
      <c r="A13" s="32"/>
      <c r="B13" s="32"/>
      <c r="C13" s="32"/>
      <c r="D13" s="32"/>
      <c r="E13" s="32"/>
      <c r="F13" s="32"/>
      <c r="G13" s="32"/>
      <c r="H13" s="32"/>
      <c r="I13" s="32"/>
      <c r="J13" s="32"/>
      <c r="K13" s="32"/>
      <c r="L13" s="18"/>
      <c r="M13" s="18"/>
      <c r="N13" s="18"/>
      <c r="O13" s="18"/>
      <c r="P13" s="18"/>
      <c r="Q13" s="18"/>
      <c r="R13" s="18"/>
      <c r="S13" s="18"/>
      <c r="T13" s="18"/>
      <c r="U13" s="18"/>
      <c r="V13" s="18"/>
      <c r="W13" s="18"/>
      <c r="X13" s="18"/>
      <c r="Y13" s="18"/>
      <c r="Z13" s="18"/>
      <c r="AA13" s="18"/>
      <c r="AB13" s="18"/>
      <c r="AC13" s="18"/>
      <c r="AD13" s="18"/>
      <c r="AE13" s="18"/>
      <c r="AF13" s="18"/>
      <c r="AG13" s="33"/>
      <c r="AH13" s="33"/>
      <c r="AI13" s="33"/>
      <c r="AJ13" s="33"/>
      <c r="AK13" s="33"/>
      <c r="AL13" s="33"/>
      <c r="AM13" s="33"/>
      <c r="AN13" s="18"/>
      <c r="AO13" s="18"/>
      <c r="AP13" s="18"/>
      <c r="AQ13" s="18"/>
      <c r="AR13" s="18"/>
      <c r="AS13" s="18"/>
      <c r="AT13" s="18"/>
    </row>
    <row r="14" spans="1:64" ht="19.5" thickBot="1" x14ac:dyDescent="0.35">
      <c r="A14" s="77"/>
      <c r="B14" s="77"/>
      <c r="C14" s="77"/>
      <c r="D14" s="77"/>
      <c r="E14" s="77"/>
      <c r="F14" s="77"/>
      <c r="G14" s="77"/>
      <c r="H14" s="77"/>
      <c r="I14" s="77"/>
      <c r="J14" s="77"/>
      <c r="K14" s="77"/>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5"/>
      <c r="AV14" s="35"/>
      <c r="AW14" s="35"/>
      <c r="AX14" s="35"/>
      <c r="AY14" s="35"/>
      <c r="AZ14" s="35"/>
      <c r="BA14" s="35"/>
      <c r="BB14" s="35"/>
    </row>
    <row r="15" spans="1:64" ht="30" customHeight="1" x14ac:dyDescent="0.25">
      <c r="A15" s="78" t="s">
        <v>3</v>
      </c>
      <c r="B15" s="80" t="s">
        <v>4</v>
      </c>
      <c r="C15" s="80" t="s">
        <v>5</v>
      </c>
      <c r="D15" s="80" t="s">
        <v>6</v>
      </c>
      <c r="E15" s="70" t="s">
        <v>176</v>
      </c>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65" t="s">
        <v>7</v>
      </c>
      <c r="AV15" s="65"/>
      <c r="AW15" s="65"/>
      <c r="AX15" s="65"/>
      <c r="AY15" s="65"/>
      <c r="AZ15" s="65"/>
      <c r="BA15" s="65"/>
      <c r="BB15" s="67" t="s">
        <v>8</v>
      </c>
      <c r="BD15" s="63" t="s">
        <v>163</v>
      </c>
      <c r="BE15" s="64"/>
      <c r="BK15" s="1" t="s">
        <v>164</v>
      </c>
    </row>
    <row r="16" spans="1:64" ht="30" customHeight="1" x14ac:dyDescent="0.25">
      <c r="A16" s="79"/>
      <c r="B16" s="81"/>
      <c r="C16" s="81"/>
      <c r="D16" s="81"/>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6"/>
      <c r="AV16" s="66"/>
      <c r="AW16" s="66"/>
      <c r="AX16" s="66"/>
      <c r="AY16" s="66"/>
      <c r="AZ16" s="66"/>
      <c r="BA16" s="66"/>
      <c r="BB16" s="68"/>
      <c r="BD16" s="3" t="s">
        <v>9</v>
      </c>
      <c r="BE16" s="3" t="s">
        <v>10</v>
      </c>
      <c r="BF16" s="1" t="s">
        <v>112</v>
      </c>
      <c r="BJ16" s="1" t="s">
        <v>9</v>
      </c>
      <c r="BK16" s="1" t="s">
        <v>10</v>
      </c>
      <c r="BL16" s="1" t="s">
        <v>112</v>
      </c>
    </row>
    <row r="17" spans="1:64" ht="39" customHeight="1" x14ac:dyDescent="0.25">
      <c r="A17" s="79"/>
      <c r="B17" s="81"/>
      <c r="C17" s="81"/>
      <c r="D17" s="81"/>
      <c r="E17" s="69" t="s">
        <v>11</v>
      </c>
      <c r="F17" s="69"/>
      <c r="G17" s="69"/>
      <c r="H17" s="69"/>
      <c r="I17" s="69"/>
      <c r="J17" s="69"/>
      <c r="K17" s="69"/>
      <c r="L17" s="69" t="s">
        <v>12</v>
      </c>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6"/>
      <c r="AV17" s="66"/>
      <c r="AW17" s="66"/>
      <c r="AX17" s="66"/>
      <c r="AY17" s="66"/>
      <c r="AZ17" s="66"/>
      <c r="BA17" s="66"/>
      <c r="BB17" s="68"/>
      <c r="BD17" s="4">
        <v>0</v>
      </c>
      <c r="BE17" s="4">
        <v>1.3</v>
      </c>
      <c r="BF17" s="52">
        <v>0.55547708000000007</v>
      </c>
      <c r="BJ17" s="1">
        <v>7.4969999999999999</v>
      </c>
      <c r="BK17" s="1">
        <v>2.2600000000000002</v>
      </c>
      <c r="BL17" s="1">
        <v>6.0378964333333336</v>
      </c>
    </row>
    <row r="18" spans="1:64" ht="30" customHeight="1" x14ac:dyDescent="0.25">
      <c r="A18" s="79"/>
      <c r="B18" s="81"/>
      <c r="C18" s="81"/>
      <c r="D18" s="81"/>
      <c r="E18" s="69" t="s">
        <v>13</v>
      </c>
      <c r="F18" s="69"/>
      <c r="G18" s="69"/>
      <c r="H18" s="69"/>
      <c r="I18" s="69"/>
      <c r="J18" s="69"/>
      <c r="K18" s="69"/>
      <c r="L18" s="69" t="s">
        <v>13</v>
      </c>
      <c r="M18" s="69"/>
      <c r="N18" s="69"/>
      <c r="O18" s="69"/>
      <c r="P18" s="69"/>
      <c r="Q18" s="69"/>
      <c r="R18" s="69"/>
      <c r="S18" s="69" t="s">
        <v>14</v>
      </c>
      <c r="T18" s="69"/>
      <c r="U18" s="69"/>
      <c r="V18" s="69"/>
      <c r="W18" s="69"/>
      <c r="X18" s="69"/>
      <c r="Y18" s="69"/>
      <c r="Z18" s="69" t="s">
        <v>15</v>
      </c>
      <c r="AA18" s="69"/>
      <c r="AB18" s="69"/>
      <c r="AC18" s="69"/>
      <c r="AD18" s="69"/>
      <c r="AE18" s="69"/>
      <c r="AF18" s="69"/>
      <c r="AG18" s="69" t="s">
        <v>16</v>
      </c>
      <c r="AH18" s="69"/>
      <c r="AI18" s="69"/>
      <c r="AJ18" s="69"/>
      <c r="AK18" s="69"/>
      <c r="AL18" s="69"/>
      <c r="AM18" s="69"/>
      <c r="AN18" s="69" t="s">
        <v>17</v>
      </c>
      <c r="AO18" s="69"/>
      <c r="AP18" s="69"/>
      <c r="AQ18" s="69"/>
      <c r="AR18" s="69"/>
      <c r="AS18" s="69"/>
      <c r="AT18" s="69"/>
      <c r="AU18" s="66"/>
      <c r="AV18" s="66"/>
      <c r="AW18" s="66"/>
      <c r="AX18" s="66"/>
      <c r="AY18" s="66"/>
      <c r="AZ18" s="66"/>
      <c r="BA18" s="66"/>
      <c r="BB18" s="68"/>
      <c r="BD18" s="6">
        <f>W21</f>
        <v>0</v>
      </c>
      <c r="BE18" s="6">
        <f>S21</f>
        <v>1.3</v>
      </c>
      <c r="BF18" s="6">
        <f>Y21</f>
        <v>0.55547708000000007</v>
      </c>
      <c r="BJ18" s="6">
        <f>I21</f>
        <v>7.4969999999999999</v>
      </c>
      <c r="BK18" s="6">
        <f>E21</f>
        <v>2.2600000000000002</v>
      </c>
      <c r="BL18" s="6">
        <f>K21</f>
        <v>6.0378964333333336</v>
      </c>
    </row>
    <row r="19" spans="1:64" ht="96.75" customHeight="1" x14ac:dyDescent="0.25">
      <c r="A19" s="79"/>
      <c r="B19" s="81"/>
      <c r="C19" s="81"/>
      <c r="D19" s="81"/>
      <c r="E19" s="36" t="s">
        <v>18</v>
      </c>
      <c r="F19" s="36" t="s">
        <v>19</v>
      </c>
      <c r="G19" s="36" t="s">
        <v>166</v>
      </c>
      <c r="H19" s="36" t="s">
        <v>167</v>
      </c>
      <c r="I19" s="36" t="s">
        <v>168</v>
      </c>
      <c r="J19" s="36" t="s">
        <v>20</v>
      </c>
      <c r="K19" s="37" t="s">
        <v>21</v>
      </c>
      <c r="L19" s="36" t="s">
        <v>18</v>
      </c>
      <c r="M19" s="36" t="s">
        <v>19</v>
      </c>
      <c r="N19" s="36" t="s">
        <v>166</v>
      </c>
      <c r="O19" s="36" t="s">
        <v>167</v>
      </c>
      <c r="P19" s="36" t="s">
        <v>168</v>
      </c>
      <c r="Q19" s="36" t="s">
        <v>20</v>
      </c>
      <c r="R19" s="37" t="s">
        <v>22</v>
      </c>
      <c r="S19" s="36" t="s">
        <v>18</v>
      </c>
      <c r="T19" s="36" t="s">
        <v>19</v>
      </c>
      <c r="U19" s="36" t="s">
        <v>166</v>
      </c>
      <c r="V19" s="36" t="s">
        <v>167</v>
      </c>
      <c r="W19" s="36" t="s">
        <v>168</v>
      </c>
      <c r="X19" s="36" t="s">
        <v>20</v>
      </c>
      <c r="Y19" s="37" t="s">
        <v>22</v>
      </c>
      <c r="Z19" s="36" t="s">
        <v>18</v>
      </c>
      <c r="AA19" s="36" t="s">
        <v>19</v>
      </c>
      <c r="AB19" s="36" t="s">
        <v>166</v>
      </c>
      <c r="AC19" s="36" t="s">
        <v>167</v>
      </c>
      <c r="AD19" s="36" t="s">
        <v>168</v>
      </c>
      <c r="AE19" s="36" t="s">
        <v>20</v>
      </c>
      <c r="AF19" s="37" t="s">
        <v>22</v>
      </c>
      <c r="AG19" s="36" t="s">
        <v>18</v>
      </c>
      <c r="AH19" s="36" t="s">
        <v>19</v>
      </c>
      <c r="AI19" s="36" t="s">
        <v>166</v>
      </c>
      <c r="AJ19" s="36" t="s">
        <v>167</v>
      </c>
      <c r="AK19" s="36" t="s">
        <v>168</v>
      </c>
      <c r="AL19" s="36" t="s">
        <v>20</v>
      </c>
      <c r="AM19" s="37" t="s">
        <v>22</v>
      </c>
      <c r="AN19" s="36" t="s">
        <v>18</v>
      </c>
      <c r="AO19" s="36" t="s">
        <v>19</v>
      </c>
      <c r="AP19" s="36" t="s">
        <v>166</v>
      </c>
      <c r="AQ19" s="36" t="s">
        <v>167</v>
      </c>
      <c r="AR19" s="36" t="s">
        <v>168</v>
      </c>
      <c r="AS19" s="36" t="s">
        <v>20</v>
      </c>
      <c r="AT19" s="37" t="s">
        <v>22</v>
      </c>
      <c r="AU19" s="38" t="s">
        <v>18</v>
      </c>
      <c r="AV19" s="38" t="s">
        <v>19</v>
      </c>
      <c r="AW19" s="38" t="s">
        <v>166</v>
      </c>
      <c r="AX19" s="38" t="s">
        <v>167</v>
      </c>
      <c r="AY19" s="38" t="s">
        <v>168</v>
      </c>
      <c r="AZ19" s="38" t="s">
        <v>20</v>
      </c>
      <c r="BA19" s="37" t="s">
        <v>22</v>
      </c>
      <c r="BB19" s="68"/>
      <c r="BD19" s="6">
        <f>BD17-BD18</f>
        <v>0</v>
      </c>
      <c r="BE19" s="6">
        <f t="shared" ref="BE19:BF19" si="0">BE17-BE18</f>
        <v>0</v>
      </c>
      <c r="BF19" s="6">
        <f t="shared" si="0"/>
        <v>0</v>
      </c>
      <c r="BJ19" s="6">
        <f>BJ17-BJ18</f>
        <v>0</v>
      </c>
      <c r="BK19" s="6">
        <f>BK17-BK18</f>
        <v>0</v>
      </c>
      <c r="BL19" s="6">
        <f>BL17-BL18</f>
        <v>0</v>
      </c>
    </row>
    <row r="20" spans="1:64" x14ac:dyDescent="0.25">
      <c r="A20" s="39">
        <v>1</v>
      </c>
      <c r="B20" s="11">
        <v>2</v>
      </c>
      <c r="C20" s="11">
        <v>3</v>
      </c>
      <c r="D20" s="11">
        <v>4</v>
      </c>
      <c r="E20" s="11" t="s">
        <v>23</v>
      </c>
      <c r="F20" s="11" t="s">
        <v>24</v>
      </c>
      <c r="G20" s="58" t="s">
        <v>169</v>
      </c>
      <c r="H20" s="58" t="s">
        <v>170</v>
      </c>
      <c r="I20" s="11" t="s">
        <v>25</v>
      </c>
      <c r="J20" s="11" t="s">
        <v>26</v>
      </c>
      <c r="K20" s="11" t="s">
        <v>27</v>
      </c>
      <c r="L20" s="11" t="s">
        <v>28</v>
      </c>
      <c r="M20" s="11" t="s">
        <v>29</v>
      </c>
      <c r="N20" s="58" t="s">
        <v>181</v>
      </c>
      <c r="O20" s="58" t="s">
        <v>182</v>
      </c>
      <c r="P20" s="11" t="s">
        <v>30</v>
      </c>
      <c r="Q20" s="11" t="s">
        <v>31</v>
      </c>
      <c r="R20" s="11" t="s">
        <v>32</v>
      </c>
      <c r="S20" s="11" t="s">
        <v>33</v>
      </c>
      <c r="T20" s="11" t="s">
        <v>34</v>
      </c>
      <c r="U20" s="58" t="s">
        <v>171</v>
      </c>
      <c r="V20" s="58" t="s">
        <v>172</v>
      </c>
      <c r="W20" s="11" t="s">
        <v>35</v>
      </c>
      <c r="X20" s="11" t="s">
        <v>36</v>
      </c>
      <c r="Y20" s="11" t="s">
        <v>37</v>
      </c>
      <c r="Z20" s="11" t="s">
        <v>38</v>
      </c>
      <c r="AA20" s="11" t="s">
        <v>39</v>
      </c>
      <c r="AB20" s="58" t="s">
        <v>173</v>
      </c>
      <c r="AC20" s="58" t="s">
        <v>174</v>
      </c>
      <c r="AD20" s="11" t="s">
        <v>40</v>
      </c>
      <c r="AE20" s="11" t="s">
        <v>41</v>
      </c>
      <c r="AF20" s="11" t="s">
        <v>42</v>
      </c>
      <c r="AG20" s="11" t="s">
        <v>43</v>
      </c>
      <c r="AH20" s="11" t="s">
        <v>44</v>
      </c>
      <c r="AI20" s="58" t="s">
        <v>175</v>
      </c>
      <c r="AJ20" s="58" t="s">
        <v>45</v>
      </c>
      <c r="AK20" s="11" t="s">
        <v>45</v>
      </c>
      <c r="AL20" s="11" t="s">
        <v>46</v>
      </c>
      <c r="AM20" s="11" t="s">
        <v>47</v>
      </c>
      <c r="AN20" s="11" t="s">
        <v>48</v>
      </c>
      <c r="AO20" s="11" t="s">
        <v>49</v>
      </c>
      <c r="AP20" s="58" t="s">
        <v>177</v>
      </c>
      <c r="AQ20" s="58" t="s">
        <v>178</v>
      </c>
      <c r="AR20" s="11" t="s">
        <v>50</v>
      </c>
      <c r="AS20" s="11" t="s">
        <v>51</v>
      </c>
      <c r="AT20" s="11" t="s">
        <v>52</v>
      </c>
      <c r="AU20" s="40" t="s">
        <v>53</v>
      </c>
      <c r="AV20" s="40" t="s">
        <v>54</v>
      </c>
      <c r="AW20" s="40" t="s">
        <v>179</v>
      </c>
      <c r="AX20" s="40" t="s">
        <v>180</v>
      </c>
      <c r="AY20" s="40" t="s">
        <v>55</v>
      </c>
      <c r="AZ20" s="40" t="s">
        <v>56</v>
      </c>
      <c r="BA20" s="40" t="s">
        <v>57</v>
      </c>
      <c r="BB20" s="41">
        <v>8</v>
      </c>
    </row>
    <row r="21" spans="1:64" ht="31.5" x14ac:dyDescent="0.25">
      <c r="A21" s="42" t="s">
        <v>58</v>
      </c>
      <c r="B21" s="43" t="s">
        <v>59</v>
      </c>
      <c r="C21" s="10" t="s">
        <v>60</v>
      </c>
      <c r="D21" s="11" t="s">
        <v>61</v>
      </c>
      <c r="E21" s="61">
        <f t="shared" ref="E21" si="1">E22+E23+E24</f>
        <v>2.2600000000000002</v>
      </c>
      <c r="F21" s="61">
        <f t="shared" ref="F21:K21" si="2">F22+F23+F24</f>
        <v>0</v>
      </c>
      <c r="G21" s="61">
        <f t="shared" si="2"/>
        <v>0</v>
      </c>
      <c r="H21" s="61">
        <f t="shared" si="2"/>
        <v>0</v>
      </c>
      <c r="I21" s="61">
        <f t="shared" si="2"/>
        <v>7.4969999999999999</v>
      </c>
      <c r="J21" s="61">
        <f t="shared" si="2"/>
        <v>0</v>
      </c>
      <c r="K21" s="61">
        <f t="shared" si="2"/>
        <v>6.0378964333333336</v>
      </c>
      <c r="L21" s="5">
        <f t="shared" ref="L21:L31" si="3">S21+Z21+AG21+AN21</f>
        <v>1.3</v>
      </c>
      <c r="M21" s="5">
        <f t="shared" ref="M21:M31" si="4">T21+AA21+AH21+AO21</f>
        <v>0</v>
      </c>
      <c r="N21" s="5">
        <f t="shared" ref="N21:O28" si="5">U21+AB21+AI21+AP21</f>
        <v>0</v>
      </c>
      <c r="O21" s="5">
        <f t="shared" si="5"/>
        <v>0</v>
      </c>
      <c r="P21" s="5">
        <f t="shared" ref="P21:P32" si="6">W21+AD21+AK21+AR21</f>
        <v>0</v>
      </c>
      <c r="Q21" s="5">
        <f t="shared" ref="Q21:Q32" si="7">X21+AE21+AL21+AS21</f>
        <v>0</v>
      </c>
      <c r="R21" s="5">
        <f t="shared" ref="R21:R32" si="8">Y21+AF21+AM21+AT21</f>
        <v>0.55547708000000007</v>
      </c>
      <c r="S21" s="5">
        <f t="shared" ref="S21:AT21" si="9">S22+S23+S24</f>
        <v>1.3</v>
      </c>
      <c r="T21" s="5">
        <f t="shared" si="9"/>
        <v>0</v>
      </c>
      <c r="U21" s="5">
        <f t="shared" ref="U21:V21" si="10">U22+U23+U24</f>
        <v>0</v>
      </c>
      <c r="V21" s="5">
        <f t="shared" si="10"/>
        <v>0</v>
      </c>
      <c r="W21" s="5">
        <f t="shared" si="9"/>
        <v>0</v>
      </c>
      <c r="X21" s="5">
        <f t="shared" si="9"/>
        <v>0</v>
      </c>
      <c r="Y21" s="5">
        <f t="shared" si="9"/>
        <v>0.55547708000000007</v>
      </c>
      <c r="Z21" s="5">
        <f t="shared" si="9"/>
        <v>0</v>
      </c>
      <c r="AA21" s="5">
        <f t="shared" si="9"/>
        <v>0</v>
      </c>
      <c r="AB21" s="5">
        <f t="shared" ref="AB21:AC21" si="11">AB22+AB23+AB24</f>
        <v>0</v>
      </c>
      <c r="AC21" s="5">
        <f t="shared" si="11"/>
        <v>0</v>
      </c>
      <c r="AD21" s="5">
        <f t="shared" si="9"/>
        <v>0</v>
      </c>
      <c r="AE21" s="5">
        <f t="shared" si="9"/>
        <v>0</v>
      </c>
      <c r="AF21" s="5">
        <f>AF22+AF23+AF24</f>
        <v>0</v>
      </c>
      <c r="AG21" s="5">
        <f t="shared" si="9"/>
        <v>0</v>
      </c>
      <c r="AH21" s="5">
        <f t="shared" si="9"/>
        <v>0</v>
      </c>
      <c r="AI21" s="5">
        <f t="shared" ref="AI21:AJ21" si="12">AI22+AI23+AI24</f>
        <v>0</v>
      </c>
      <c r="AJ21" s="5">
        <f t="shared" si="12"/>
        <v>0</v>
      </c>
      <c r="AK21" s="5">
        <f>AK22+AK23+AK24</f>
        <v>0</v>
      </c>
      <c r="AL21" s="5">
        <f t="shared" si="9"/>
        <v>0</v>
      </c>
      <c r="AM21" s="5">
        <f>AM22+AM23+AM24</f>
        <v>0</v>
      </c>
      <c r="AN21" s="5">
        <f t="shared" si="9"/>
        <v>0</v>
      </c>
      <c r="AO21" s="5">
        <f t="shared" si="9"/>
        <v>0</v>
      </c>
      <c r="AP21" s="5">
        <f t="shared" ref="AP21:AQ21" si="13">AP22+AP23+AP24</f>
        <v>0</v>
      </c>
      <c r="AQ21" s="5">
        <f t="shared" si="13"/>
        <v>0</v>
      </c>
      <c r="AR21" s="5">
        <f t="shared" si="9"/>
        <v>0</v>
      </c>
      <c r="AS21" s="5">
        <f t="shared" si="9"/>
        <v>0</v>
      </c>
      <c r="AT21" s="5">
        <f t="shared" si="9"/>
        <v>0</v>
      </c>
      <c r="AU21" s="12">
        <f t="shared" ref="AU21:BA21" si="14">L21-E21</f>
        <v>-0.96000000000000019</v>
      </c>
      <c r="AV21" s="12">
        <f t="shared" si="14"/>
        <v>0</v>
      </c>
      <c r="AW21" s="12">
        <f t="shared" si="14"/>
        <v>0</v>
      </c>
      <c r="AX21" s="12">
        <f t="shared" si="14"/>
        <v>0</v>
      </c>
      <c r="AY21" s="12">
        <f t="shared" si="14"/>
        <v>-7.4969999999999999</v>
      </c>
      <c r="AZ21" s="12">
        <f t="shared" si="14"/>
        <v>0</v>
      </c>
      <c r="BA21" s="12">
        <f t="shared" si="14"/>
        <v>-5.4824193533333334</v>
      </c>
      <c r="BB21" s="41"/>
      <c r="BD21" s="6"/>
      <c r="BG21" s="6"/>
      <c r="BH21" s="6"/>
      <c r="BI21" s="50"/>
    </row>
    <row r="22" spans="1:64" ht="47.25" x14ac:dyDescent="0.25">
      <c r="A22" s="42" t="s">
        <v>62</v>
      </c>
      <c r="B22" s="9" t="s">
        <v>63</v>
      </c>
      <c r="C22" s="10" t="s">
        <v>60</v>
      </c>
      <c r="D22" s="11" t="s">
        <v>61</v>
      </c>
      <c r="E22" s="54">
        <f t="shared" ref="E22" si="15">E26</f>
        <v>1.7000000000000002</v>
      </c>
      <c r="F22" s="54">
        <f t="shared" ref="F22:J22" si="16">F26</f>
        <v>0</v>
      </c>
      <c r="G22" s="54">
        <f t="shared" si="16"/>
        <v>0</v>
      </c>
      <c r="H22" s="54">
        <f t="shared" si="16"/>
        <v>0</v>
      </c>
      <c r="I22" s="54">
        <f t="shared" si="16"/>
        <v>4.9640000000000004</v>
      </c>
      <c r="J22" s="54">
        <f t="shared" si="16"/>
        <v>0</v>
      </c>
      <c r="K22" s="54">
        <f>K26</f>
        <v>2.8754390000000001</v>
      </c>
      <c r="L22" s="5">
        <f t="shared" si="3"/>
        <v>1.3</v>
      </c>
      <c r="M22" s="5">
        <f t="shared" si="4"/>
        <v>0</v>
      </c>
      <c r="N22" s="5">
        <f t="shared" si="5"/>
        <v>0</v>
      </c>
      <c r="O22" s="5">
        <f t="shared" si="5"/>
        <v>0</v>
      </c>
      <c r="P22" s="5">
        <f t="shared" si="6"/>
        <v>0</v>
      </c>
      <c r="Q22" s="5">
        <f t="shared" si="7"/>
        <v>0</v>
      </c>
      <c r="R22" s="5">
        <f t="shared" si="8"/>
        <v>0.54847708000000006</v>
      </c>
      <c r="S22" s="5">
        <f t="shared" ref="S22:AT22" si="17">S26</f>
        <v>1.3</v>
      </c>
      <c r="T22" s="5">
        <f t="shared" si="17"/>
        <v>0</v>
      </c>
      <c r="U22" s="5">
        <f t="shared" ref="U22:V22" si="18">U26</f>
        <v>0</v>
      </c>
      <c r="V22" s="5">
        <f t="shared" si="18"/>
        <v>0</v>
      </c>
      <c r="W22" s="5">
        <f t="shared" si="17"/>
        <v>0</v>
      </c>
      <c r="X22" s="5">
        <f t="shared" si="17"/>
        <v>0</v>
      </c>
      <c r="Y22" s="5">
        <f t="shared" si="17"/>
        <v>0.54847708000000006</v>
      </c>
      <c r="Z22" s="5">
        <f t="shared" si="17"/>
        <v>0</v>
      </c>
      <c r="AA22" s="5">
        <f t="shared" si="17"/>
        <v>0</v>
      </c>
      <c r="AB22" s="5">
        <f t="shared" ref="AB22:AC22" si="19">AB26</f>
        <v>0</v>
      </c>
      <c r="AC22" s="5">
        <f t="shared" si="19"/>
        <v>0</v>
      </c>
      <c r="AD22" s="5">
        <f t="shared" si="17"/>
        <v>0</v>
      </c>
      <c r="AE22" s="5">
        <f t="shared" si="17"/>
        <v>0</v>
      </c>
      <c r="AF22" s="5">
        <f>AF26</f>
        <v>0</v>
      </c>
      <c r="AG22" s="5">
        <f t="shared" si="17"/>
        <v>0</v>
      </c>
      <c r="AH22" s="5">
        <f t="shared" si="17"/>
        <v>0</v>
      </c>
      <c r="AI22" s="5">
        <f t="shared" ref="AI22:AJ22" si="20">AI26</f>
        <v>0</v>
      </c>
      <c r="AJ22" s="5">
        <f t="shared" si="20"/>
        <v>0</v>
      </c>
      <c r="AK22" s="5">
        <f t="shared" si="17"/>
        <v>0</v>
      </c>
      <c r="AL22" s="5">
        <f t="shared" si="17"/>
        <v>0</v>
      </c>
      <c r="AM22" s="5">
        <f>AM26</f>
        <v>0</v>
      </c>
      <c r="AN22" s="5">
        <f t="shared" si="17"/>
        <v>0</v>
      </c>
      <c r="AO22" s="5">
        <f t="shared" si="17"/>
        <v>0</v>
      </c>
      <c r="AP22" s="5">
        <f t="shared" ref="AP22:AQ22" si="21">AP26</f>
        <v>0</v>
      </c>
      <c r="AQ22" s="5">
        <f t="shared" si="21"/>
        <v>0</v>
      </c>
      <c r="AR22" s="5">
        <f t="shared" si="17"/>
        <v>0</v>
      </c>
      <c r="AS22" s="5">
        <f t="shared" si="17"/>
        <v>0</v>
      </c>
      <c r="AT22" s="5">
        <f t="shared" si="17"/>
        <v>0</v>
      </c>
      <c r="AU22" s="12">
        <f t="shared" ref="AU22:AU58" si="22">L22-E22</f>
        <v>-0.40000000000000013</v>
      </c>
      <c r="AV22" s="12">
        <f t="shared" ref="AV22:AV58" si="23">M22-F22</f>
        <v>0</v>
      </c>
      <c r="AW22" s="12">
        <f t="shared" ref="AW22:AW58" si="24">N22-G22</f>
        <v>0</v>
      </c>
      <c r="AX22" s="12">
        <f t="shared" ref="AX22:AX58" si="25">O22-H22</f>
        <v>0</v>
      </c>
      <c r="AY22" s="12">
        <f t="shared" ref="AY22:AY58" si="26">P22-I22</f>
        <v>-4.9640000000000004</v>
      </c>
      <c r="AZ22" s="12">
        <f t="shared" ref="AZ22:AZ58" si="27">Q22-J22</f>
        <v>0</v>
      </c>
      <c r="BA22" s="12">
        <f t="shared" ref="BA22:BA58" si="28">R22-K22</f>
        <v>-2.32696192</v>
      </c>
      <c r="BB22" s="44"/>
      <c r="BD22" s="6"/>
      <c r="BG22" s="6"/>
      <c r="BI22" s="50"/>
    </row>
    <row r="23" spans="1:64" ht="47.25" customHeight="1" x14ac:dyDescent="0.25">
      <c r="A23" s="42" t="s">
        <v>64</v>
      </c>
      <c r="B23" s="9" t="s">
        <v>65</v>
      </c>
      <c r="C23" s="10" t="s">
        <v>60</v>
      </c>
      <c r="D23" s="11" t="s">
        <v>61</v>
      </c>
      <c r="E23" s="54">
        <f>E49</f>
        <v>0.56000000000000005</v>
      </c>
      <c r="F23" s="54">
        <f t="shared" ref="F23:K23" si="29">F49</f>
        <v>0</v>
      </c>
      <c r="G23" s="54">
        <f t="shared" si="29"/>
        <v>0</v>
      </c>
      <c r="H23" s="54">
        <f t="shared" si="29"/>
        <v>0</v>
      </c>
      <c r="I23" s="54">
        <f t="shared" si="29"/>
        <v>2.5329999999999999</v>
      </c>
      <c r="J23" s="54">
        <f t="shared" si="29"/>
        <v>0</v>
      </c>
      <c r="K23" s="54">
        <f t="shared" si="29"/>
        <v>0</v>
      </c>
      <c r="L23" s="5">
        <f t="shared" si="3"/>
        <v>0</v>
      </c>
      <c r="M23" s="5">
        <f t="shared" si="4"/>
        <v>0</v>
      </c>
      <c r="N23" s="5">
        <f t="shared" si="5"/>
        <v>0</v>
      </c>
      <c r="O23" s="5">
        <f t="shared" si="5"/>
        <v>0</v>
      </c>
      <c r="P23" s="5">
        <f t="shared" si="6"/>
        <v>0</v>
      </c>
      <c r="Q23" s="5">
        <f t="shared" si="7"/>
        <v>0</v>
      </c>
      <c r="R23" s="5">
        <f t="shared" si="8"/>
        <v>7.0000000000000001E-3</v>
      </c>
      <c r="S23" s="5">
        <f t="shared" ref="S23:AT23" si="30">S49</f>
        <v>0</v>
      </c>
      <c r="T23" s="5">
        <f t="shared" si="30"/>
        <v>0</v>
      </c>
      <c r="U23" s="5">
        <f t="shared" ref="U23:V23" si="31">U49</f>
        <v>0</v>
      </c>
      <c r="V23" s="5">
        <f t="shared" si="31"/>
        <v>0</v>
      </c>
      <c r="W23" s="5">
        <f t="shared" si="30"/>
        <v>0</v>
      </c>
      <c r="X23" s="5">
        <f t="shared" si="30"/>
        <v>0</v>
      </c>
      <c r="Y23" s="5">
        <f t="shared" si="30"/>
        <v>7.0000000000000001E-3</v>
      </c>
      <c r="Z23" s="5">
        <f t="shared" si="30"/>
        <v>0</v>
      </c>
      <c r="AA23" s="5">
        <f t="shared" si="30"/>
        <v>0</v>
      </c>
      <c r="AB23" s="5">
        <f t="shared" ref="AB23:AC23" si="32">AB49</f>
        <v>0</v>
      </c>
      <c r="AC23" s="5">
        <f t="shared" si="32"/>
        <v>0</v>
      </c>
      <c r="AD23" s="5">
        <f t="shared" si="30"/>
        <v>0</v>
      </c>
      <c r="AE23" s="5">
        <f t="shared" si="30"/>
        <v>0</v>
      </c>
      <c r="AF23" s="5">
        <f t="shared" si="30"/>
        <v>0</v>
      </c>
      <c r="AG23" s="5">
        <f t="shared" si="30"/>
        <v>0</v>
      </c>
      <c r="AH23" s="5">
        <f t="shared" si="30"/>
        <v>0</v>
      </c>
      <c r="AI23" s="5">
        <f t="shared" ref="AI23:AJ23" si="33">AI49</f>
        <v>0</v>
      </c>
      <c r="AJ23" s="5">
        <f t="shared" si="33"/>
        <v>0</v>
      </c>
      <c r="AK23" s="5">
        <f t="shared" si="30"/>
        <v>0</v>
      </c>
      <c r="AL23" s="5">
        <f t="shared" si="30"/>
        <v>0</v>
      </c>
      <c r="AM23" s="5">
        <f t="shared" si="30"/>
        <v>0</v>
      </c>
      <c r="AN23" s="5">
        <f t="shared" si="30"/>
        <v>0</v>
      </c>
      <c r="AO23" s="5">
        <f t="shared" si="30"/>
        <v>0</v>
      </c>
      <c r="AP23" s="5">
        <f t="shared" ref="AP23:AQ23" si="34">AP49</f>
        <v>0</v>
      </c>
      <c r="AQ23" s="5">
        <f t="shared" si="34"/>
        <v>0</v>
      </c>
      <c r="AR23" s="5">
        <f t="shared" si="30"/>
        <v>0</v>
      </c>
      <c r="AS23" s="5">
        <f t="shared" si="30"/>
        <v>0</v>
      </c>
      <c r="AT23" s="5">
        <f t="shared" si="30"/>
        <v>0</v>
      </c>
      <c r="AU23" s="12">
        <f t="shared" si="22"/>
        <v>-0.56000000000000005</v>
      </c>
      <c r="AV23" s="12">
        <f t="shared" si="23"/>
        <v>0</v>
      </c>
      <c r="AW23" s="12">
        <f t="shared" si="24"/>
        <v>0</v>
      </c>
      <c r="AX23" s="12">
        <f t="shared" si="25"/>
        <v>0</v>
      </c>
      <c r="AY23" s="12">
        <f t="shared" si="26"/>
        <v>-2.5329999999999999</v>
      </c>
      <c r="AZ23" s="12">
        <f t="shared" si="27"/>
        <v>0</v>
      </c>
      <c r="BA23" s="12">
        <f t="shared" si="28"/>
        <v>7.0000000000000001E-3</v>
      </c>
      <c r="BB23" s="44"/>
    </row>
    <row r="24" spans="1:64" ht="31.5" x14ac:dyDescent="0.25">
      <c r="A24" s="42" t="s">
        <v>66</v>
      </c>
      <c r="B24" s="9" t="s">
        <v>67</v>
      </c>
      <c r="C24" s="10" t="s">
        <v>60</v>
      </c>
      <c r="D24" s="11" t="s">
        <v>61</v>
      </c>
      <c r="E24" s="54">
        <f>E53</f>
        <v>0</v>
      </c>
      <c r="F24" s="54">
        <f t="shared" ref="F24:K24" si="35">F53</f>
        <v>0</v>
      </c>
      <c r="G24" s="54">
        <f t="shared" si="35"/>
        <v>0</v>
      </c>
      <c r="H24" s="54">
        <f t="shared" si="35"/>
        <v>0</v>
      </c>
      <c r="I24" s="54">
        <f t="shared" si="35"/>
        <v>0</v>
      </c>
      <c r="J24" s="54">
        <f t="shared" si="35"/>
        <v>0</v>
      </c>
      <c r="K24" s="54">
        <f t="shared" si="35"/>
        <v>3.1624574333333335</v>
      </c>
      <c r="L24" s="5">
        <f t="shared" si="3"/>
        <v>0</v>
      </c>
      <c r="M24" s="5">
        <f t="shared" si="4"/>
        <v>0</v>
      </c>
      <c r="N24" s="5">
        <f t="shared" si="5"/>
        <v>0</v>
      </c>
      <c r="O24" s="5">
        <f t="shared" si="5"/>
        <v>0</v>
      </c>
      <c r="P24" s="5">
        <f t="shared" si="6"/>
        <v>0</v>
      </c>
      <c r="Q24" s="5">
        <f t="shared" si="7"/>
        <v>0</v>
      </c>
      <c r="R24" s="5">
        <f t="shared" si="8"/>
        <v>0</v>
      </c>
      <c r="S24" s="5">
        <f t="shared" ref="S24:AT24" si="36">S53</f>
        <v>0</v>
      </c>
      <c r="T24" s="5">
        <f t="shared" si="36"/>
        <v>0</v>
      </c>
      <c r="U24" s="5">
        <f t="shared" ref="U24:V24" si="37">U53</f>
        <v>0</v>
      </c>
      <c r="V24" s="5">
        <f t="shared" si="37"/>
        <v>0</v>
      </c>
      <c r="W24" s="5">
        <f t="shared" si="36"/>
        <v>0</v>
      </c>
      <c r="X24" s="5">
        <f t="shared" si="36"/>
        <v>0</v>
      </c>
      <c r="Y24" s="5">
        <f t="shared" si="36"/>
        <v>0</v>
      </c>
      <c r="Z24" s="5">
        <f t="shared" si="36"/>
        <v>0</v>
      </c>
      <c r="AA24" s="5">
        <f t="shared" si="36"/>
        <v>0</v>
      </c>
      <c r="AB24" s="5">
        <f t="shared" ref="AB24:AC24" si="38">AB53</f>
        <v>0</v>
      </c>
      <c r="AC24" s="5">
        <f t="shared" si="38"/>
        <v>0</v>
      </c>
      <c r="AD24" s="5">
        <f t="shared" si="36"/>
        <v>0</v>
      </c>
      <c r="AE24" s="5">
        <f t="shared" si="36"/>
        <v>0</v>
      </c>
      <c r="AF24" s="5">
        <f t="shared" si="36"/>
        <v>0</v>
      </c>
      <c r="AG24" s="5">
        <f t="shared" si="36"/>
        <v>0</v>
      </c>
      <c r="AH24" s="5">
        <f t="shared" si="36"/>
        <v>0</v>
      </c>
      <c r="AI24" s="5">
        <f t="shared" ref="AI24:AJ24" si="39">AI53</f>
        <v>0</v>
      </c>
      <c r="AJ24" s="5">
        <f t="shared" si="39"/>
        <v>0</v>
      </c>
      <c r="AK24" s="5">
        <f t="shared" si="36"/>
        <v>0</v>
      </c>
      <c r="AL24" s="5">
        <f t="shared" si="36"/>
        <v>0</v>
      </c>
      <c r="AM24" s="5">
        <f t="shared" si="36"/>
        <v>0</v>
      </c>
      <c r="AN24" s="5">
        <f t="shared" si="36"/>
        <v>0</v>
      </c>
      <c r="AO24" s="5">
        <f t="shared" si="36"/>
        <v>0</v>
      </c>
      <c r="AP24" s="5">
        <f t="shared" ref="AP24:AQ24" si="40">AP53</f>
        <v>0</v>
      </c>
      <c r="AQ24" s="5">
        <f t="shared" si="40"/>
        <v>0</v>
      </c>
      <c r="AR24" s="5">
        <f t="shared" si="36"/>
        <v>0</v>
      </c>
      <c r="AS24" s="5">
        <f t="shared" si="36"/>
        <v>0</v>
      </c>
      <c r="AT24" s="5">
        <f t="shared" si="36"/>
        <v>0</v>
      </c>
      <c r="AU24" s="12">
        <f t="shared" si="22"/>
        <v>0</v>
      </c>
      <c r="AV24" s="12">
        <f t="shared" si="23"/>
        <v>0</v>
      </c>
      <c r="AW24" s="12">
        <f t="shared" si="24"/>
        <v>0</v>
      </c>
      <c r="AX24" s="12">
        <f t="shared" si="25"/>
        <v>0</v>
      </c>
      <c r="AY24" s="12">
        <f t="shared" si="26"/>
        <v>0</v>
      </c>
      <c r="AZ24" s="12">
        <f t="shared" si="27"/>
        <v>0</v>
      </c>
      <c r="BA24" s="12">
        <f t="shared" si="28"/>
        <v>-3.1624574333333335</v>
      </c>
      <c r="BB24" s="45"/>
    </row>
    <row r="25" spans="1:64" x14ac:dyDescent="0.25">
      <c r="A25" s="46" t="s">
        <v>68</v>
      </c>
      <c r="B25" s="43" t="s">
        <v>69</v>
      </c>
      <c r="C25" s="47" t="s">
        <v>60</v>
      </c>
      <c r="D25" s="11" t="s">
        <v>61</v>
      </c>
      <c r="E25" s="54">
        <f t="shared" ref="E25:K25" si="41">E21</f>
        <v>2.2600000000000002</v>
      </c>
      <c r="F25" s="54">
        <f t="shared" si="41"/>
        <v>0</v>
      </c>
      <c r="G25" s="54">
        <f t="shared" si="41"/>
        <v>0</v>
      </c>
      <c r="H25" s="54">
        <f t="shared" si="41"/>
        <v>0</v>
      </c>
      <c r="I25" s="54">
        <f t="shared" si="41"/>
        <v>7.4969999999999999</v>
      </c>
      <c r="J25" s="54">
        <f t="shared" si="41"/>
        <v>0</v>
      </c>
      <c r="K25" s="54">
        <f t="shared" si="41"/>
        <v>6.0378964333333336</v>
      </c>
      <c r="L25" s="5">
        <f t="shared" si="3"/>
        <v>1.3</v>
      </c>
      <c r="M25" s="5">
        <f t="shared" si="4"/>
        <v>0</v>
      </c>
      <c r="N25" s="5">
        <f t="shared" si="5"/>
        <v>0</v>
      </c>
      <c r="O25" s="5">
        <f t="shared" si="5"/>
        <v>0</v>
      </c>
      <c r="P25" s="5">
        <f t="shared" si="6"/>
        <v>0</v>
      </c>
      <c r="Q25" s="5">
        <f t="shared" si="7"/>
        <v>0</v>
      </c>
      <c r="R25" s="5">
        <f t="shared" si="8"/>
        <v>0.55547708000000007</v>
      </c>
      <c r="S25" s="5">
        <f t="shared" ref="S25:AT25" si="42">S21</f>
        <v>1.3</v>
      </c>
      <c r="T25" s="5">
        <f t="shared" si="42"/>
        <v>0</v>
      </c>
      <c r="U25" s="5">
        <f t="shared" ref="U25:V25" si="43">U21</f>
        <v>0</v>
      </c>
      <c r="V25" s="5">
        <f t="shared" si="43"/>
        <v>0</v>
      </c>
      <c r="W25" s="5">
        <f t="shared" si="42"/>
        <v>0</v>
      </c>
      <c r="X25" s="5">
        <f t="shared" si="42"/>
        <v>0</v>
      </c>
      <c r="Y25" s="5">
        <f t="shared" si="42"/>
        <v>0.55547708000000007</v>
      </c>
      <c r="Z25" s="5">
        <f t="shared" si="42"/>
        <v>0</v>
      </c>
      <c r="AA25" s="5">
        <f t="shared" si="42"/>
        <v>0</v>
      </c>
      <c r="AB25" s="5">
        <f t="shared" ref="AB25:AC25" si="44">AB21</f>
        <v>0</v>
      </c>
      <c r="AC25" s="5">
        <f t="shared" si="44"/>
        <v>0</v>
      </c>
      <c r="AD25" s="5">
        <f t="shared" si="42"/>
        <v>0</v>
      </c>
      <c r="AE25" s="5">
        <f t="shared" si="42"/>
        <v>0</v>
      </c>
      <c r="AF25" s="5">
        <f t="shared" si="42"/>
        <v>0</v>
      </c>
      <c r="AG25" s="5">
        <f t="shared" si="42"/>
        <v>0</v>
      </c>
      <c r="AH25" s="5">
        <f t="shared" si="42"/>
        <v>0</v>
      </c>
      <c r="AI25" s="5">
        <f t="shared" ref="AI25:AJ25" si="45">AI21</f>
        <v>0</v>
      </c>
      <c r="AJ25" s="5">
        <f t="shared" si="45"/>
        <v>0</v>
      </c>
      <c r="AK25" s="5">
        <f t="shared" si="42"/>
        <v>0</v>
      </c>
      <c r="AL25" s="5">
        <f t="shared" si="42"/>
        <v>0</v>
      </c>
      <c r="AM25" s="5">
        <f t="shared" si="42"/>
        <v>0</v>
      </c>
      <c r="AN25" s="5">
        <f t="shared" si="42"/>
        <v>0</v>
      </c>
      <c r="AO25" s="5">
        <f t="shared" si="42"/>
        <v>0</v>
      </c>
      <c r="AP25" s="5">
        <f t="shared" ref="AP25:AQ25" si="46">AP21</f>
        <v>0</v>
      </c>
      <c r="AQ25" s="5">
        <f t="shared" si="46"/>
        <v>0</v>
      </c>
      <c r="AR25" s="5">
        <f t="shared" si="42"/>
        <v>0</v>
      </c>
      <c r="AS25" s="5">
        <f t="shared" si="42"/>
        <v>0</v>
      </c>
      <c r="AT25" s="5">
        <f t="shared" si="42"/>
        <v>0</v>
      </c>
      <c r="AU25" s="12">
        <f t="shared" si="22"/>
        <v>-0.96000000000000019</v>
      </c>
      <c r="AV25" s="12">
        <f t="shared" si="23"/>
        <v>0</v>
      </c>
      <c r="AW25" s="12">
        <f t="shared" si="24"/>
        <v>0</v>
      </c>
      <c r="AX25" s="12">
        <f t="shared" si="25"/>
        <v>0</v>
      </c>
      <c r="AY25" s="12">
        <f t="shared" si="26"/>
        <v>-7.4969999999999999</v>
      </c>
      <c r="AZ25" s="12">
        <f t="shared" si="27"/>
        <v>0</v>
      </c>
      <c r="BA25" s="12">
        <f t="shared" si="28"/>
        <v>-5.4824193533333334</v>
      </c>
      <c r="BB25" s="45"/>
      <c r="BC25" s="62"/>
      <c r="BD25" s="62"/>
      <c r="BE25" s="62"/>
      <c r="BF25" s="62"/>
      <c r="BG25" s="62"/>
      <c r="BH25" s="62"/>
      <c r="BI25" s="62"/>
      <c r="BJ25" s="62"/>
      <c r="BK25" s="62"/>
      <c r="BL25" s="62"/>
    </row>
    <row r="26" spans="1:64" s="7" customFormat="1" ht="47.25" x14ac:dyDescent="0.25">
      <c r="A26" s="42" t="s">
        <v>70</v>
      </c>
      <c r="B26" s="9" t="s">
        <v>71</v>
      </c>
      <c r="C26" s="10" t="s">
        <v>60</v>
      </c>
      <c r="D26" s="11" t="s">
        <v>61</v>
      </c>
      <c r="E26" s="54">
        <f>E27+E32+E46</f>
        <v>1.7000000000000002</v>
      </c>
      <c r="F26" s="54">
        <f t="shared" ref="F26:J26" si="47">F27+F32+F46</f>
        <v>0</v>
      </c>
      <c r="G26" s="54">
        <f t="shared" ref="G26:H26" si="48">G27+G32+G46</f>
        <v>0</v>
      </c>
      <c r="H26" s="54">
        <f t="shared" si="48"/>
        <v>0</v>
      </c>
      <c r="I26" s="54">
        <f t="shared" si="47"/>
        <v>4.9640000000000004</v>
      </c>
      <c r="J26" s="54">
        <f t="shared" si="47"/>
        <v>0</v>
      </c>
      <c r="K26" s="54">
        <f>K27+K32+K46+K44</f>
        <v>2.8754390000000001</v>
      </c>
      <c r="L26" s="5">
        <f t="shared" si="3"/>
        <v>1.3</v>
      </c>
      <c r="M26" s="5">
        <f t="shared" si="4"/>
        <v>0</v>
      </c>
      <c r="N26" s="5">
        <f t="shared" si="5"/>
        <v>0</v>
      </c>
      <c r="O26" s="5">
        <f t="shared" si="5"/>
        <v>0</v>
      </c>
      <c r="P26" s="5">
        <f t="shared" si="6"/>
        <v>0</v>
      </c>
      <c r="Q26" s="5">
        <f t="shared" si="7"/>
        <v>0</v>
      </c>
      <c r="R26" s="5">
        <f t="shared" si="8"/>
        <v>0.54847708000000006</v>
      </c>
      <c r="S26" s="5">
        <f t="shared" ref="S26:AT26" si="49">S27+S32+S46</f>
        <v>1.3</v>
      </c>
      <c r="T26" s="5">
        <f t="shared" si="49"/>
        <v>0</v>
      </c>
      <c r="U26" s="5">
        <f t="shared" ref="U26:V26" si="50">U27+U32+U46</f>
        <v>0</v>
      </c>
      <c r="V26" s="5">
        <f t="shared" si="50"/>
        <v>0</v>
      </c>
      <c r="W26" s="5">
        <f t="shared" si="49"/>
        <v>0</v>
      </c>
      <c r="X26" s="5">
        <f t="shared" si="49"/>
        <v>0</v>
      </c>
      <c r="Y26" s="54">
        <f>Y27+Y32+Y46+Y44</f>
        <v>0.54847708000000006</v>
      </c>
      <c r="Z26" s="5">
        <f t="shared" si="49"/>
        <v>0</v>
      </c>
      <c r="AA26" s="5">
        <f t="shared" si="49"/>
        <v>0</v>
      </c>
      <c r="AB26" s="5">
        <f t="shared" ref="AB26:AC26" si="51">AB27+AB32+AB46</f>
        <v>0</v>
      </c>
      <c r="AC26" s="5">
        <f t="shared" si="51"/>
        <v>0</v>
      </c>
      <c r="AD26" s="5">
        <f t="shared" si="49"/>
        <v>0</v>
      </c>
      <c r="AE26" s="5">
        <f t="shared" si="49"/>
        <v>0</v>
      </c>
      <c r="AF26" s="5">
        <f t="shared" si="49"/>
        <v>0</v>
      </c>
      <c r="AG26" s="5">
        <f t="shared" si="49"/>
        <v>0</v>
      </c>
      <c r="AH26" s="5">
        <f t="shared" si="49"/>
        <v>0</v>
      </c>
      <c r="AI26" s="5">
        <f t="shared" ref="AI26:AJ26" si="52">AI27+AI32+AI46</f>
        <v>0</v>
      </c>
      <c r="AJ26" s="5">
        <f t="shared" si="52"/>
        <v>0</v>
      </c>
      <c r="AK26" s="5">
        <f t="shared" si="49"/>
        <v>0</v>
      </c>
      <c r="AL26" s="5">
        <f t="shared" si="49"/>
        <v>0</v>
      </c>
      <c r="AM26" s="5">
        <f t="shared" si="49"/>
        <v>0</v>
      </c>
      <c r="AN26" s="5">
        <f t="shared" si="49"/>
        <v>0</v>
      </c>
      <c r="AO26" s="5">
        <f t="shared" si="49"/>
        <v>0</v>
      </c>
      <c r="AP26" s="5">
        <f t="shared" ref="AP26:AQ26" si="53">AP27+AP32+AP46</f>
        <v>0</v>
      </c>
      <c r="AQ26" s="5">
        <f t="shared" si="53"/>
        <v>0</v>
      </c>
      <c r="AR26" s="5">
        <f t="shared" si="49"/>
        <v>0</v>
      </c>
      <c r="AS26" s="5">
        <f t="shared" si="49"/>
        <v>0</v>
      </c>
      <c r="AT26" s="5">
        <f t="shared" si="49"/>
        <v>0</v>
      </c>
      <c r="AU26" s="12">
        <f t="shared" si="22"/>
        <v>-0.40000000000000013</v>
      </c>
      <c r="AV26" s="12">
        <f t="shared" si="23"/>
        <v>0</v>
      </c>
      <c r="AW26" s="12">
        <f t="shared" si="24"/>
        <v>0</v>
      </c>
      <c r="AX26" s="12">
        <f t="shared" si="25"/>
        <v>0</v>
      </c>
      <c r="AY26" s="12">
        <f t="shared" si="26"/>
        <v>-4.9640000000000004</v>
      </c>
      <c r="AZ26" s="12">
        <f t="shared" si="27"/>
        <v>0</v>
      </c>
      <c r="BA26" s="12">
        <f t="shared" si="28"/>
        <v>-2.32696192</v>
      </c>
      <c r="BB26" s="45"/>
      <c r="BC26" s="62"/>
      <c r="BD26" s="62"/>
      <c r="BE26" s="62"/>
      <c r="BF26" s="62"/>
      <c r="BG26" s="62"/>
      <c r="BH26" s="62"/>
      <c r="BI26" s="62"/>
      <c r="BJ26" s="62"/>
      <c r="BK26" s="62"/>
      <c r="BL26" s="62"/>
    </row>
    <row r="27" spans="1:64" s="7" customFormat="1" ht="78.75" x14ac:dyDescent="0.25">
      <c r="A27" s="42" t="s">
        <v>72</v>
      </c>
      <c r="B27" s="9" t="s">
        <v>73</v>
      </c>
      <c r="C27" s="10" t="s">
        <v>60</v>
      </c>
      <c r="D27" s="11" t="s">
        <v>61</v>
      </c>
      <c r="E27" s="54">
        <f t="shared" ref="E27:K27" si="54">E28</f>
        <v>1.7000000000000002</v>
      </c>
      <c r="F27" s="54">
        <f t="shared" si="54"/>
        <v>0</v>
      </c>
      <c r="G27" s="54">
        <f t="shared" si="54"/>
        <v>0</v>
      </c>
      <c r="H27" s="54">
        <f t="shared" si="54"/>
        <v>0</v>
      </c>
      <c r="I27" s="54">
        <f t="shared" si="54"/>
        <v>0</v>
      </c>
      <c r="J27" s="54">
        <f t="shared" si="54"/>
        <v>0</v>
      </c>
      <c r="K27" s="54">
        <f t="shared" si="54"/>
        <v>0</v>
      </c>
      <c r="L27" s="5">
        <f t="shared" si="3"/>
        <v>1.3</v>
      </c>
      <c r="M27" s="5">
        <f t="shared" si="4"/>
        <v>0</v>
      </c>
      <c r="N27" s="5">
        <f t="shared" si="5"/>
        <v>0</v>
      </c>
      <c r="O27" s="5">
        <f t="shared" si="5"/>
        <v>0</v>
      </c>
      <c r="P27" s="5">
        <f t="shared" si="6"/>
        <v>0</v>
      </c>
      <c r="Q27" s="5">
        <f t="shared" si="7"/>
        <v>0</v>
      </c>
      <c r="R27" s="5">
        <f t="shared" si="8"/>
        <v>0</v>
      </c>
      <c r="S27" s="5">
        <f t="shared" ref="S27:AT27" si="55">S28</f>
        <v>1.3</v>
      </c>
      <c r="T27" s="5">
        <f t="shared" si="55"/>
        <v>0</v>
      </c>
      <c r="U27" s="5">
        <f t="shared" si="55"/>
        <v>0</v>
      </c>
      <c r="V27" s="5">
        <f t="shared" si="55"/>
        <v>0</v>
      </c>
      <c r="W27" s="5">
        <f t="shared" si="55"/>
        <v>0</v>
      </c>
      <c r="X27" s="5">
        <f t="shared" si="55"/>
        <v>0</v>
      </c>
      <c r="Y27" s="5">
        <f t="shared" si="55"/>
        <v>0</v>
      </c>
      <c r="Z27" s="5">
        <f t="shared" si="55"/>
        <v>0</v>
      </c>
      <c r="AA27" s="5">
        <f t="shared" si="55"/>
        <v>0</v>
      </c>
      <c r="AB27" s="5">
        <f t="shared" si="55"/>
        <v>0</v>
      </c>
      <c r="AC27" s="5">
        <f t="shared" si="55"/>
        <v>0</v>
      </c>
      <c r="AD27" s="5">
        <f t="shared" si="55"/>
        <v>0</v>
      </c>
      <c r="AE27" s="5">
        <f t="shared" si="55"/>
        <v>0</v>
      </c>
      <c r="AF27" s="5">
        <f t="shared" si="55"/>
        <v>0</v>
      </c>
      <c r="AG27" s="5">
        <f t="shared" si="55"/>
        <v>0</v>
      </c>
      <c r="AH27" s="5">
        <f t="shared" si="55"/>
        <v>0</v>
      </c>
      <c r="AI27" s="5">
        <f t="shared" si="55"/>
        <v>0</v>
      </c>
      <c r="AJ27" s="5">
        <f t="shared" si="55"/>
        <v>0</v>
      </c>
      <c r="AK27" s="5">
        <f t="shared" si="55"/>
        <v>0</v>
      </c>
      <c r="AL27" s="5">
        <f t="shared" si="55"/>
        <v>0</v>
      </c>
      <c r="AM27" s="5">
        <f t="shared" si="55"/>
        <v>0</v>
      </c>
      <c r="AN27" s="5">
        <f t="shared" si="55"/>
        <v>0</v>
      </c>
      <c r="AO27" s="5">
        <f t="shared" si="55"/>
        <v>0</v>
      </c>
      <c r="AP27" s="5">
        <f t="shared" si="55"/>
        <v>0</v>
      </c>
      <c r="AQ27" s="5">
        <f t="shared" si="55"/>
        <v>0</v>
      </c>
      <c r="AR27" s="5">
        <f t="shared" si="55"/>
        <v>0</v>
      </c>
      <c r="AS27" s="5">
        <f t="shared" si="55"/>
        <v>0</v>
      </c>
      <c r="AT27" s="5">
        <f t="shared" si="55"/>
        <v>0</v>
      </c>
      <c r="AU27" s="12">
        <f t="shared" si="22"/>
        <v>-0.40000000000000013</v>
      </c>
      <c r="AV27" s="12">
        <f t="shared" si="23"/>
        <v>0</v>
      </c>
      <c r="AW27" s="12">
        <f t="shared" si="24"/>
        <v>0</v>
      </c>
      <c r="AX27" s="12">
        <f t="shared" si="25"/>
        <v>0</v>
      </c>
      <c r="AY27" s="12">
        <f t="shared" si="26"/>
        <v>0</v>
      </c>
      <c r="AZ27" s="12">
        <f t="shared" si="27"/>
        <v>0</v>
      </c>
      <c r="BA27" s="12">
        <f t="shared" si="28"/>
        <v>0</v>
      </c>
      <c r="BB27" s="45"/>
      <c r="BC27" s="62"/>
      <c r="BD27" s="62"/>
      <c r="BE27" s="62"/>
      <c r="BF27" s="62"/>
      <c r="BG27" s="62"/>
      <c r="BH27" s="62"/>
      <c r="BI27" s="62"/>
      <c r="BJ27" s="62"/>
      <c r="BK27" s="62"/>
      <c r="BL27" s="62"/>
    </row>
    <row r="28" spans="1:64" ht="47.25" x14ac:dyDescent="0.25">
      <c r="A28" s="42" t="s">
        <v>74</v>
      </c>
      <c r="B28" s="9" t="s">
        <v>75</v>
      </c>
      <c r="C28" s="10" t="s">
        <v>60</v>
      </c>
      <c r="D28" s="11" t="s">
        <v>61</v>
      </c>
      <c r="E28" s="54">
        <f t="shared" ref="E28:K28" si="56">SUM(E29:E31)</f>
        <v>1.7000000000000002</v>
      </c>
      <c r="F28" s="54">
        <f t="shared" si="56"/>
        <v>0</v>
      </c>
      <c r="G28" s="54">
        <f t="shared" ref="G28:H28" si="57">SUM(G29:G31)</f>
        <v>0</v>
      </c>
      <c r="H28" s="54">
        <f t="shared" si="57"/>
        <v>0</v>
      </c>
      <c r="I28" s="54">
        <f t="shared" si="56"/>
        <v>0</v>
      </c>
      <c r="J28" s="54">
        <f t="shared" si="56"/>
        <v>0</v>
      </c>
      <c r="K28" s="54">
        <f t="shared" si="56"/>
        <v>0</v>
      </c>
      <c r="L28" s="5">
        <f t="shared" si="3"/>
        <v>1.3</v>
      </c>
      <c r="M28" s="5">
        <f t="shared" si="4"/>
        <v>0</v>
      </c>
      <c r="N28" s="5">
        <f t="shared" si="5"/>
        <v>0</v>
      </c>
      <c r="O28" s="5">
        <f t="shared" si="5"/>
        <v>0</v>
      </c>
      <c r="P28" s="5">
        <f t="shared" si="6"/>
        <v>0</v>
      </c>
      <c r="Q28" s="5">
        <f t="shared" si="7"/>
        <v>0</v>
      </c>
      <c r="R28" s="5">
        <f t="shared" si="8"/>
        <v>0</v>
      </c>
      <c r="S28" s="5">
        <f t="shared" ref="S28:AT28" si="58">SUM(S29:S31)</f>
        <v>1.3</v>
      </c>
      <c r="T28" s="5">
        <f t="shared" si="58"/>
        <v>0</v>
      </c>
      <c r="U28" s="5">
        <f t="shared" ref="U28:V28" si="59">SUM(U29:U31)</f>
        <v>0</v>
      </c>
      <c r="V28" s="5">
        <f t="shared" si="59"/>
        <v>0</v>
      </c>
      <c r="W28" s="5">
        <f t="shared" si="58"/>
        <v>0</v>
      </c>
      <c r="X28" s="5">
        <f t="shared" si="58"/>
        <v>0</v>
      </c>
      <c r="Y28" s="5">
        <f t="shared" si="58"/>
        <v>0</v>
      </c>
      <c r="Z28" s="5">
        <f t="shared" si="58"/>
        <v>0</v>
      </c>
      <c r="AA28" s="5">
        <f t="shared" si="58"/>
        <v>0</v>
      </c>
      <c r="AB28" s="5">
        <f t="shared" ref="AB28:AC28" si="60">SUM(AB29:AB31)</f>
        <v>0</v>
      </c>
      <c r="AC28" s="5">
        <f t="shared" si="60"/>
        <v>0</v>
      </c>
      <c r="AD28" s="5">
        <f t="shared" si="58"/>
        <v>0</v>
      </c>
      <c r="AE28" s="5">
        <f t="shared" si="58"/>
        <v>0</v>
      </c>
      <c r="AF28" s="5">
        <f t="shared" si="58"/>
        <v>0</v>
      </c>
      <c r="AG28" s="5">
        <f t="shared" si="58"/>
        <v>0</v>
      </c>
      <c r="AH28" s="5">
        <f t="shared" si="58"/>
        <v>0</v>
      </c>
      <c r="AI28" s="5">
        <f t="shared" ref="AI28:AJ28" si="61">SUM(AI29:AI31)</f>
        <v>0</v>
      </c>
      <c r="AJ28" s="5">
        <f t="shared" si="61"/>
        <v>0</v>
      </c>
      <c r="AK28" s="5">
        <f t="shared" si="58"/>
        <v>0</v>
      </c>
      <c r="AL28" s="5">
        <f t="shared" si="58"/>
        <v>0</v>
      </c>
      <c r="AM28" s="5">
        <f t="shared" si="58"/>
        <v>0</v>
      </c>
      <c r="AN28" s="5">
        <f t="shared" si="58"/>
        <v>0</v>
      </c>
      <c r="AO28" s="5">
        <f t="shared" si="58"/>
        <v>0</v>
      </c>
      <c r="AP28" s="5">
        <f t="shared" ref="AP28:AQ28" si="62">SUM(AP29:AP31)</f>
        <v>0</v>
      </c>
      <c r="AQ28" s="5">
        <f t="shared" si="62"/>
        <v>0</v>
      </c>
      <c r="AR28" s="5">
        <f t="shared" si="58"/>
        <v>0</v>
      </c>
      <c r="AS28" s="5">
        <f t="shared" si="58"/>
        <v>0</v>
      </c>
      <c r="AT28" s="5">
        <f t="shared" si="58"/>
        <v>0</v>
      </c>
      <c r="AU28" s="12">
        <f t="shared" si="22"/>
        <v>-0.40000000000000013</v>
      </c>
      <c r="AV28" s="12">
        <f t="shared" si="23"/>
        <v>0</v>
      </c>
      <c r="AW28" s="12">
        <f t="shared" si="24"/>
        <v>0</v>
      </c>
      <c r="AX28" s="12">
        <f t="shared" si="25"/>
        <v>0</v>
      </c>
      <c r="AY28" s="12">
        <f t="shared" si="26"/>
        <v>0</v>
      </c>
      <c r="AZ28" s="12">
        <f t="shared" si="27"/>
        <v>0</v>
      </c>
      <c r="BA28" s="12">
        <f t="shared" si="28"/>
        <v>0</v>
      </c>
      <c r="BB28" s="45"/>
      <c r="BC28" s="62"/>
      <c r="BD28" s="62"/>
      <c r="BE28" s="62"/>
      <c r="BF28" s="62"/>
      <c r="BG28" s="62"/>
      <c r="BH28" s="62"/>
      <c r="BI28" s="62"/>
      <c r="BJ28" s="62"/>
      <c r="BK28" s="62"/>
      <c r="BL28" s="62"/>
    </row>
    <row r="29" spans="1:64" ht="31.5" x14ac:dyDescent="0.25">
      <c r="A29" s="42" t="s">
        <v>76</v>
      </c>
      <c r="B29" s="13" t="s">
        <v>116</v>
      </c>
      <c r="C29" s="14" t="s">
        <v>117</v>
      </c>
      <c r="D29" s="11" t="s">
        <v>61</v>
      </c>
      <c r="E29" s="5">
        <v>0.8</v>
      </c>
      <c r="F29" s="5">
        <v>0</v>
      </c>
      <c r="G29" s="5">
        <v>0</v>
      </c>
      <c r="H29" s="5">
        <v>0</v>
      </c>
      <c r="I29" s="5">
        <v>0</v>
      </c>
      <c r="J29" s="5">
        <v>0</v>
      </c>
      <c r="K29" s="5">
        <v>0</v>
      </c>
      <c r="L29" s="5">
        <f t="shared" si="3"/>
        <v>0.8</v>
      </c>
      <c r="M29" s="5">
        <f t="shared" si="4"/>
        <v>0</v>
      </c>
      <c r="N29" s="5">
        <v>0</v>
      </c>
      <c r="O29" s="5">
        <v>0</v>
      </c>
      <c r="P29" s="5">
        <f t="shared" si="6"/>
        <v>0</v>
      </c>
      <c r="Q29" s="5">
        <f t="shared" si="7"/>
        <v>0</v>
      </c>
      <c r="R29" s="5">
        <f t="shared" si="8"/>
        <v>0</v>
      </c>
      <c r="S29" s="5">
        <v>0.8</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5">
        <v>0</v>
      </c>
      <c r="AP29" s="5">
        <v>0</v>
      </c>
      <c r="AQ29" s="5">
        <v>0</v>
      </c>
      <c r="AR29" s="5">
        <v>0</v>
      </c>
      <c r="AS29" s="5">
        <v>0</v>
      </c>
      <c r="AT29" s="5">
        <v>0</v>
      </c>
      <c r="AU29" s="12">
        <f t="shared" si="22"/>
        <v>0</v>
      </c>
      <c r="AV29" s="12">
        <f t="shared" si="23"/>
        <v>0</v>
      </c>
      <c r="AW29" s="12">
        <f t="shared" si="24"/>
        <v>0</v>
      </c>
      <c r="AX29" s="12">
        <f t="shared" si="25"/>
        <v>0</v>
      </c>
      <c r="AY29" s="12">
        <f t="shared" si="26"/>
        <v>0</v>
      </c>
      <c r="AZ29" s="12">
        <f t="shared" si="27"/>
        <v>0</v>
      </c>
      <c r="BA29" s="12">
        <f t="shared" si="28"/>
        <v>0</v>
      </c>
      <c r="BB29" s="45"/>
    </row>
    <row r="30" spans="1:64" ht="31.5" x14ac:dyDescent="0.25">
      <c r="A30" s="42" t="s">
        <v>77</v>
      </c>
      <c r="B30" s="13" t="s">
        <v>118</v>
      </c>
      <c r="C30" s="14" t="s">
        <v>119</v>
      </c>
      <c r="D30" s="11" t="s">
        <v>61</v>
      </c>
      <c r="E30" s="5">
        <v>0.4</v>
      </c>
      <c r="F30" s="5">
        <v>0</v>
      </c>
      <c r="G30" s="5">
        <v>0</v>
      </c>
      <c r="H30" s="5">
        <v>0</v>
      </c>
      <c r="I30" s="5">
        <v>0</v>
      </c>
      <c r="J30" s="5">
        <v>0</v>
      </c>
      <c r="K30" s="5">
        <v>0</v>
      </c>
      <c r="L30" s="5">
        <f t="shared" si="3"/>
        <v>0</v>
      </c>
      <c r="M30" s="5">
        <f t="shared" si="4"/>
        <v>0</v>
      </c>
      <c r="N30" s="5">
        <v>0</v>
      </c>
      <c r="O30" s="5">
        <v>0</v>
      </c>
      <c r="P30" s="5">
        <f t="shared" si="6"/>
        <v>0</v>
      </c>
      <c r="Q30" s="5">
        <f t="shared" si="7"/>
        <v>0</v>
      </c>
      <c r="R30" s="5">
        <f t="shared" si="8"/>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5">
        <v>0</v>
      </c>
      <c r="AM30" s="5">
        <v>0</v>
      </c>
      <c r="AN30" s="5">
        <v>0</v>
      </c>
      <c r="AO30" s="5">
        <v>0</v>
      </c>
      <c r="AP30" s="5">
        <v>0</v>
      </c>
      <c r="AQ30" s="5">
        <v>0</v>
      </c>
      <c r="AR30" s="5">
        <v>0</v>
      </c>
      <c r="AS30" s="5">
        <v>0</v>
      </c>
      <c r="AT30" s="5">
        <v>0</v>
      </c>
      <c r="AU30" s="12">
        <f t="shared" si="22"/>
        <v>-0.4</v>
      </c>
      <c r="AV30" s="12">
        <f t="shared" si="23"/>
        <v>0</v>
      </c>
      <c r="AW30" s="12">
        <f t="shared" si="24"/>
        <v>0</v>
      </c>
      <c r="AX30" s="12">
        <f t="shared" si="25"/>
        <v>0</v>
      </c>
      <c r="AY30" s="12">
        <f t="shared" si="26"/>
        <v>0</v>
      </c>
      <c r="AZ30" s="12">
        <f t="shared" si="27"/>
        <v>0</v>
      </c>
      <c r="BA30" s="12">
        <f t="shared" si="28"/>
        <v>0</v>
      </c>
      <c r="BB30" s="45"/>
    </row>
    <row r="31" spans="1:64" ht="31.5" x14ac:dyDescent="0.25">
      <c r="A31" s="42" t="s">
        <v>78</v>
      </c>
      <c r="B31" s="13" t="s">
        <v>120</v>
      </c>
      <c r="C31" s="14" t="s">
        <v>121</v>
      </c>
      <c r="D31" s="11" t="s">
        <v>61</v>
      </c>
      <c r="E31" s="5">
        <v>0.5</v>
      </c>
      <c r="F31" s="5">
        <v>0</v>
      </c>
      <c r="G31" s="5">
        <v>0</v>
      </c>
      <c r="H31" s="5">
        <v>0</v>
      </c>
      <c r="I31" s="5">
        <v>0</v>
      </c>
      <c r="J31" s="5">
        <v>0</v>
      </c>
      <c r="K31" s="5">
        <v>0</v>
      </c>
      <c r="L31" s="5">
        <f t="shared" si="3"/>
        <v>0.5</v>
      </c>
      <c r="M31" s="5">
        <f t="shared" si="4"/>
        <v>0</v>
      </c>
      <c r="N31" s="5">
        <v>0</v>
      </c>
      <c r="O31" s="5">
        <v>0</v>
      </c>
      <c r="P31" s="5">
        <f t="shared" si="6"/>
        <v>0</v>
      </c>
      <c r="Q31" s="5">
        <f t="shared" si="7"/>
        <v>0</v>
      </c>
      <c r="R31" s="5">
        <f t="shared" si="8"/>
        <v>0</v>
      </c>
      <c r="S31" s="5">
        <v>0.5</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12">
        <f t="shared" si="22"/>
        <v>0</v>
      </c>
      <c r="AV31" s="12">
        <f t="shared" si="23"/>
        <v>0</v>
      </c>
      <c r="AW31" s="12">
        <f t="shared" si="24"/>
        <v>0</v>
      </c>
      <c r="AX31" s="12">
        <f t="shared" si="25"/>
        <v>0</v>
      </c>
      <c r="AY31" s="12">
        <f t="shared" si="26"/>
        <v>0</v>
      </c>
      <c r="AZ31" s="12">
        <f t="shared" si="27"/>
        <v>0</v>
      </c>
      <c r="BA31" s="12">
        <f t="shared" si="28"/>
        <v>0</v>
      </c>
      <c r="BB31" s="45"/>
    </row>
    <row r="32" spans="1:64" ht="63" x14ac:dyDescent="0.25">
      <c r="A32" s="42" t="s">
        <v>79</v>
      </c>
      <c r="B32" s="9" t="s">
        <v>80</v>
      </c>
      <c r="C32" s="10" t="s">
        <v>60</v>
      </c>
      <c r="D32" s="11" t="s">
        <v>61</v>
      </c>
      <c r="E32" s="5">
        <v>0</v>
      </c>
      <c r="F32" s="54">
        <f t="shared" ref="F32:L32" si="63">F33</f>
        <v>0</v>
      </c>
      <c r="G32" s="54">
        <f t="shared" si="63"/>
        <v>0</v>
      </c>
      <c r="H32" s="54">
        <f t="shared" si="63"/>
        <v>0</v>
      </c>
      <c r="I32" s="54">
        <f t="shared" si="63"/>
        <v>4.9640000000000004</v>
      </c>
      <c r="J32" s="54">
        <f t="shared" si="63"/>
        <v>0</v>
      </c>
      <c r="K32" s="54">
        <f t="shared" si="63"/>
        <v>0</v>
      </c>
      <c r="L32" s="54">
        <f t="shared" si="63"/>
        <v>0</v>
      </c>
      <c r="M32" s="5">
        <f>T32+AA32+AH32+AO32</f>
        <v>0</v>
      </c>
      <c r="N32" s="5">
        <f t="shared" ref="N32:O32" si="64">U32+AB32+AI32+AP32</f>
        <v>0</v>
      </c>
      <c r="O32" s="5">
        <f t="shared" si="64"/>
        <v>0</v>
      </c>
      <c r="P32" s="5">
        <f t="shared" si="6"/>
        <v>0</v>
      </c>
      <c r="Q32" s="5">
        <f t="shared" si="7"/>
        <v>0</v>
      </c>
      <c r="R32" s="5">
        <f t="shared" si="8"/>
        <v>0</v>
      </c>
      <c r="S32" s="8">
        <f t="shared" ref="S32:AT32" si="65">S33</f>
        <v>0</v>
      </c>
      <c r="T32" s="8">
        <f t="shared" si="65"/>
        <v>0</v>
      </c>
      <c r="U32" s="8">
        <f t="shared" si="65"/>
        <v>0</v>
      </c>
      <c r="V32" s="8">
        <f t="shared" si="65"/>
        <v>0</v>
      </c>
      <c r="W32" s="8">
        <f t="shared" si="65"/>
        <v>0</v>
      </c>
      <c r="X32" s="8">
        <f t="shared" si="65"/>
        <v>0</v>
      </c>
      <c r="Y32" s="8">
        <f t="shared" si="65"/>
        <v>0</v>
      </c>
      <c r="Z32" s="8">
        <f t="shared" si="65"/>
        <v>0</v>
      </c>
      <c r="AA32" s="8">
        <f t="shared" si="65"/>
        <v>0</v>
      </c>
      <c r="AB32" s="8">
        <f t="shared" si="65"/>
        <v>0</v>
      </c>
      <c r="AC32" s="8">
        <f t="shared" si="65"/>
        <v>0</v>
      </c>
      <c r="AD32" s="8">
        <f t="shared" si="65"/>
        <v>0</v>
      </c>
      <c r="AE32" s="8">
        <f t="shared" si="65"/>
        <v>0</v>
      </c>
      <c r="AF32" s="8">
        <f t="shared" si="65"/>
        <v>0</v>
      </c>
      <c r="AG32" s="8">
        <f t="shared" si="65"/>
        <v>0</v>
      </c>
      <c r="AH32" s="8">
        <f t="shared" si="65"/>
        <v>0</v>
      </c>
      <c r="AI32" s="8">
        <f t="shared" si="65"/>
        <v>0</v>
      </c>
      <c r="AJ32" s="8">
        <f t="shared" si="65"/>
        <v>0</v>
      </c>
      <c r="AK32" s="8">
        <f t="shared" si="65"/>
        <v>0</v>
      </c>
      <c r="AL32" s="8">
        <f t="shared" si="65"/>
        <v>0</v>
      </c>
      <c r="AM32" s="8">
        <f t="shared" si="65"/>
        <v>0</v>
      </c>
      <c r="AN32" s="8">
        <f t="shared" si="65"/>
        <v>0</v>
      </c>
      <c r="AO32" s="8">
        <f t="shared" si="65"/>
        <v>0</v>
      </c>
      <c r="AP32" s="8">
        <f t="shared" si="65"/>
        <v>0</v>
      </c>
      <c r="AQ32" s="8">
        <f t="shared" si="65"/>
        <v>0</v>
      </c>
      <c r="AR32" s="8">
        <f t="shared" si="65"/>
        <v>0</v>
      </c>
      <c r="AS32" s="8">
        <f t="shared" si="65"/>
        <v>0</v>
      </c>
      <c r="AT32" s="8">
        <f t="shared" si="65"/>
        <v>0</v>
      </c>
      <c r="AU32" s="12">
        <f t="shared" si="22"/>
        <v>0</v>
      </c>
      <c r="AV32" s="12">
        <f t="shared" si="23"/>
        <v>0</v>
      </c>
      <c r="AW32" s="12">
        <f t="shared" si="24"/>
        <v>0</v>
      </c>
      <c r="AX32" s="12">
        <f t="shared" si="25"/>
        <v>0</v>
      </c>
      <c r="AY32" s="12">
        <f t="shared" si="26"/>
        <v>-4.9640000000000004</v>
      </c>
      <c r="AZ32" s="12">
        <f t="shared" si="27"/>
        <v>0</v>
      </c>
      <c r="BA32" s="12">
        <f t="shared" si="28"/>
        <v>0</v>
      </c>
      <c r="BB32" s="45"/>
    </row>
    <row r="33" spans="1:54" s="7" customFormat="1" ht="47.25" x14ac:dyDescent="0.25">
      <c r="A33" s="42" t="s">
        <v>81</v>
      </c>
      <c r="B33" s="9" t="s">
        <v>82</v>
      </c>
      <c r="C33" s="10" t="s">
        <v>60</v>
      </c>
      <c r="D33" s="11" t="s">
        <v>61</v>
      </c>
      <c r="E33" s="5">
        <v>0</v>
      </c>
      <c r="F33" s="54">
        <f t="shared" ref="F33:L33" si="66">SUM(F34:F43)</f>
        <v>0</v>
      </c>
      <c r="G33" s="54">
        <f t="shared" ref="G33:H33" si="67">SUM(G34:G43)</f>
        <v>0</v>
      </c>
      <c r="H33" s="54">
        <f t="shared" si="67"/>
        <v>0</v>
      </c>
      <c r="I33" s="54">
        <f t="shared" si="66"/>
        <v>4.9640000000000004</v>
      </c>
      <c r="J33" s="54">
        <f t="shared" si="66"/>
        <v>0</v>
      </c>
      <c r="K33" s="54">
        <f t="shared" si="66"/>
        <v>0</v>
      </c>
      <c r="L33" s="54">
        <f t="shared" si="66"/>
        <v>0</v>
      </c>
      <c r="M33" s="8">
        <f t="shared" ref="M33:AT33" si="68">SUM(M34:M43)</f>
        <v>0</v>
      </c>
      <c r="N33" s="8">
        <f t="shared" ref="N33:O33" si="69">SUM(N34:N43)</f>
        <v>0</v>
      </c>
      <c r="O33" s="8">
        <f t="shared" si="69"/>
        <v>0</v>
      </c>
      <c r="P33" s="8">
        <f t="shared" si="68"/>
        <v>0</v>
      </c>
      <c r="Q33" s="8">
        <f t="shared" si="68"/>
        <v>0</v>
      </c>
      <c r="R33" s="8">
        <f t="shared" si="68"/>
        <v>0</v>
      </c>
      <c r="S33" s="8">
        <f t="shared" si="68"/>
        <v>0</v>
      </c>
      <c r="T33" s="8">
        <f t="shared" si="68"/>
        <v>0</v>
      </c>
      <c r="U33" s="8">
        <f t="shared" ref="U33:V33" si="70">SUM(U34:U43)</f>
        <v>0</v>
      </c>
      <c r="V33" s="8">
        <f t="shared" si="70"/>
        <v>0</v>
      </c>
      <c r="W33" s="8">
        <f t="shared" si="68"/>
        <v>0</v>
      </c>
      <c r="X33" s="8">
        <f t="shared" si="68"/>
        <v>0</v>
      </c>
      <c r="Y33" s="8">
        <f t="shared" si="68"/>
        <v>0</v>
      </c>
      <c r="Z33" s="8">
        <f t="shared" si="68"/>
        <v>0</v>
      </c>
      <c r="AA33" s="8">
        <f t="shared" si="68"/>
        <v>0</v>
      </c>
      <c r="AB33" s="8">
        <f t="shared" ref="AB33:AC33" si="71">SUM(AB34:AB43)</f>
        <v>0</v>
      </c>
      <c r="AC33" s="8">
        <f t="shared" si="71"/>
        <v>0</v>
      </c>
      <c r="AD33" s="8">
        <f t="shared" si="68"/>
        <v>0</v>
      </c>
      <c r="AE33" s="8">
        <f t="shared" si="68"/>
        <v>0</v>
      </c>
      <c r="AF33" s="8">
        <f t="shared" si="68"/>
        <v>0</v>
      </c>
      <c r="AG33" s="8">
        <f t="shared" si="68"/>
        <v>0</v>
      </c>
      <c r="AH33" s="8">
        <f t="shared" si="68"/>
        <v>0</v>
      </c>
      <c r="AI33" s="8">
        <f t="shared" ref="AI33:AJ33" si="72">SUM(AI34:AI43)</f>
        <v>0</v>
      </c>
      <c r="AJ33" s="8">
        <f t="shared" si="72"/>
        <v>0</v>
      </c>
      <c r="AK33" s="8">
        <f t="shared" si="68"/>
        <v>0</v>
      </c>
      <c r="AL33" s="8">
        <f t="shared" si="68"/>
        <v>0</v>
      </c>
      <c r="AM33" s="8">
        <f t="shared" si="68"/>
        <v>0</v>
      </c>
      <c r="AN33" s="8">
        <f t="shared" si="68"/>
        <v>0</v>
      </c>
      <c r="AO33" s="8">
        <f t="shared" si="68"/>
        <v>0</v>
      </c>
      <c r="AP33" s="8">
        <f t="shared" ref="AP33:AQ33" si="73">SUM(AP34:AP43)</f>
        <v>0</v>
      </c>
      <c r="AQ33" s="8">
        <f t="shared" si="73"/>
        <v>0</v>
      </c>
      <c r="AR33" s="8">
        <f t="shared" si="68"/>
        <v>0</v>
      </c>
      <c r="AS33" s="8">
        <f t="shared" si="68"/>
        <v>0</v>
      </c>
      <c r="AT33" s="8">
        <f t="shared" si="68"/>
        <v>0</v>
      </c>
      <c r="AU33" s="12">
        <f t="shared" si="22"/>
        <v>0</v>
      </c>
      <c r="AV33" s="12">
        <f t="shared" si="23"/>
        <v>0</v>
      </c>
      <c r="AW33" s="12">
        <f t="shared" si="24"/>
        <v>0</v>
      </c>
      <c r="AX33" s="12">
        <f t="shared" si="25"/>
        <v>0</v>
      </c>
      <c r="AY33" s="12">
        <f t="shared" si="26"/>
        <v>-4.9640000000000004</v>
      </c>
      <c r="AZ33" s="12">
        <f t="shared" si="27"/>
        <v>0</v>
      </c>
      <c r="BA33" s="12">
        <f t="shared" si="28"/>
        <v>0</v>
      </c>
      <c r="BB33" s="45"/>
    </row>
    <row r="34" spans="1:54" ht="63" x14ac:dyDescent="0.25">
      <c r="A34" s="48" t="s">
        <v>83</v>
      </c>
      <c r="B34" s="55" t="s">
        <v>122</v>
      </c>
      <c r="C34" s="56" t="s">
        <v>123</v>
      </c>
      <c r="D34" s="11" t="s">
        <v>61</v>
      </c>
      <c r="E34" s="5">
        <v>0</v>
      </c>
      <c r="F34" s="5">
        <v>0</v>
      </c>
      <c r="G34" s="5">
        <v>0</v>
      </c>
      <c r="H34" s="5">
        <v>0</v>
      </c>
      <c r="I34" s="5">
        <v>3.2639999999999998</v>
      </c>
      <c r="J34" s="5">
        <v>0</v>
      </c>
      <c r="K34" s="5">
        <v>0</v>
      </c>
      <c r="L34" s="5">
        <f t="shared" ref="L34:L43" si="74">S34+Z34+AG34+AN34</f>
        <v>0</v>
      </c>
      <c r="M34" s="5">
        <f t="shared" ref="M34:M43" si="75">T34+AA34+AH34+AO34</f>
        <v>0</v>
      </c>
      <c r="N34" s="5">
        <v>0</v>
      </c>
      <c r="O34" s="5">
        <v>0</v>
      </c>
      <c r="P34" s="5">
        <f t="shared" ref="P34:P43" si="76">W34+AD34+AK34+AR34</f>
        <v>0</v>
      </c>
      <c r="Q34" s="5">
        <f t="shared" ref="Q34:Q43" si="77">X34+AE34+AL34+AS34</f>
        <v>0</v>
      </c>
      <c r="R34" s="5">
        <f t="shared" ref="R34:R43" si="78">Y34+AF34+AM34+AT34</f>
        <v>0</v>
      </c>
      <c r="S34" s="8">
        <v>0</v>
      </c>
      <c r="T34" s="8">
        <v>0</v>
      </c>
      <c r="U34" s="8">
        <v>0</v>
      </c>
      <c r="V34" s="8">
        <v>0</v>
      </c>
      <c r="W34" s="8">
        <v>0</v>
      </c>
      <c r="X34" s="8">
        <v>0</v>
      </c>
      <c r="Y34" s="8">
        <v>0</v>
      </c>
      <c r="Z34" s="8">
        <v>0</v>
      </c>
      <c r="AA34" s="8">
        <v>0</v>
      </c>
      <c r="AB34" s="8">
        <v>0</v>
      </c>
      <c r="AC34" s="8">
        <v>0</v>
      </c>
      <c r="AD34" s="8">
        <v>0</v>
      </c>
      <c r="AE34" s="8">
        <v>0</v>
      </c>
      <c r="AF34" s="8">
        <v>0</v>
      </c>
      <c r="AG34" s="8">
        <v>0</v>
      </c>
      <c r="AH34" s="8">
        <v>0</v>
      </c>
      <c r="AI34" s="8">
        <v>0</v>
      </c>
      <c r="AJ34" s="8">
        <v>0</v>
      </c>
      <c r="AK34" s="8">
        <v>0</v>
      </c>
      <c r="AL34" s="8">
        <v>0</v>
      </c>
      <c r="AM34" s="8">
        <v>0</v>
      </c>
      <c r="AN34" s="8">
        <v>0</v>
      </c>
      <c r="AO34" s="8">
        <v>0</v>
      </c>
      <c r="AP34" s="8">
        <v>0</v>
      </c>
      <c r="AQ34" s="8">
        <v>0</v>
      </c>
      <c r="AR34" s="8">
        <v>0</v>
      </c>
      <c r="AS34" s="8">
        <v>0</v>
      </c>
      <c r="AT34" s="8">
        <v>0</v>
      </c>
      <c r="AU34" s="12">
        <f t="shared" si="22"/>
        <v>0</v>
      </c>
      <c r="AV34" s="12">
        <f t="shared" si="23"/>
        <v>0</v>
      </c>
      <c r="AW34" s="12">
        <f t="shared" si="24"/>
        <v>0</v>
      </c>
      <c r="AX34" s="12">
        <f t="shared" si="25"/>
        <v>0</v>
      </c>
      <c r="AY34" s="12">
        <f t="shared" si="26"/>
        <v>-3.2639999999999998</v>
      </c>
      <c r="AZ34" s="12">
        <f t="shared" si="27"/>
        <v>0</v>
      </c>
      <c r="BA34" s="12">
        <f t="shared" si="28"/>
        <v>0</v>
      </c>
      <c r="BB34" s="45"/>
    </row>
    <row r="35" spans="1:54" ht="63" x14ac:dyDescent="0.25">
      <c r="A35" s="48" t="s">
        <v>84</v>
      </c>
      <c r="B35" s="55" t="s">
        <v>124</v>
      </c>
      <c r="C35" s="56" t="s">
        <v>125</v>
      </c>
      <c r="D35" s="11" t="s">
        <v>61</v>
      </c>
      <c r="E35" s="5">
        <v>0</v>
      </c>
      <c r="F35" s="5">
        <v>0</v>
      </c>
      <c r="G35" s="5">
        <v>0</v>
      </c>
      <c r="H35" s="5">
        <v>0</v>
      </c>
      <c r="I35" s="5">
        <v>0.14000000000000001</v>
      </c>
      <c r="J35" s="5">
        <v>0</v>
      </c>
      <c r="K35" s="5">
        <v>0</v>
      </c>
      <c r="L35" s="5">
        <f t="shared" si="74"/>
        <v>0</v>
      </c>
      <c r="M35" s="5">
        <f t="shared" si="75"/>
        <v>0</v>
      </c>
      <c r="N35" s="5">
        <v>0</v>
      </c>
      <c r="O35" s="5">
        <v>0</v>
      </c>
      <c r="P35" s="5">
        <f t="shared" si="76"/>
        <v>0</v>
      </c>
      <c r="Q35" s="5">
        <f t="shared" si="77"/>
        <v>0</v>
      </c>
      <c r="R35" s="5">
        <f t="shared" si="78"/>
        <v>0</v>
      </c>
      <c r="S35" s="8">
        <v>0</v>
      </c>
      <c r="T35" s="8">
        <v>0</v>
      </c>
      <c r="U35" s="8">
        <v>0</v>
      </c>
      <c r="V35" s="8">
        <v>0</v>
      </c>
      <c r="W35" s="8">
        <v>0</v>
      </c>
      <c r="X35" s="8">
        <v>0</v>
      </c>
      <c r="Y35" s="8">
        <v>0</v>
      </c>
      <c r="Z35" s="8">
        <v>0</v>
      </c>
      <c r="AA35" s="8">
        <v>0</v>
      </c>
      <c r="AB35" s="8">
        <v>0</v>
      </c>
      <c r="AC35" s="8">
        <v>0</v>
      </c>
      <c r="AD35" s="8">
        <v>0</v>
      </c>
      <c r="AE35" s="8">
        <v>0</v>
      </c>
      <c r="AF35" s="8">
        <v>0</v>
      </c>
      <c r="AG35" s="8">
        <v>0</v>
      </c>
      <c r="AH35" s="8">
        <v>0</v>
      </c>
      <c r="AI35" s="8">
        <v>0</v>
      </c>
      <c r="AJ35" s="8">
        <v>0</v>
      </c>
      <c r="AK35" s="8">
        <v>0</v>
      </c>
      <c r="AL35" s="8">
        <v>0</v>
      </c>
      <c r="AM35" s="8">
        <v>0</v>
      </c>
      <c r="AN35" s="8">
        <v>0</v>
      </c>
      <c r="AO35" s="8">
        <v>0</v>
      </c>
      <c r="AP35" s="8">
        <v>0</v>
      </c>
      <c r="AQ35" s="8">
        <v>0</v>
      </c>
      <c r="AR35" s="8">
        <v>0</v>
      </c>
      <c r="AS35" s="8">
        <v>0</v>
      </c>
      <c r="AT35" s="8">
        <v>0</v>
      </c>
      <c r="AU35" s="12">
        <f t="shared" si="22"/>
        <v>0</v>
      </c>
      <c r="AV35" s="12">
        <f t="shared" si="23"/>
        <v>0</v>
      </c>
      <c r="AW35" s="12">
        <f t="shared" si="24"/>
        <v>0</v>
      </c>
      <c r="AX35" s="12">
        <f t="shared" si="25"/>
        <v>0</v>
      </c>
      <c r="AY35" s="12">
        <f t="shared" si="26"/>
        <v>-0.14000000000000001</v>
      </c>
      <c r="AZ35" s="12">
        <f t="shared" si="27"/>
        <v>0</v>
      </c>
      <c r="BA35" s="12">
        <f t="shared" si="28"/>
        <v>0</v>
      </c>
      <c r="BB35" s="45"/>
    </row>
    <row r="36" spans="1:54" ht="63" x14ac:dyDescent="0.25">
      <c r="A36" s="48" t="s">
        <v>85</v>
      </c>
      <c r="B36" s="55" t="s">
        <v>126</v>
      </c>
      <c r="C36" s="56" t="s">
        <v>127</v>
      </c>
      <c r="D36" s="11" t="s">
        <v>61</v>
      </c>
      <c r="E36" s="5">
        <v>0</v>
      </c>
      <c r="F36" s="5">
        <v>0</v>
      </c>
      <c r="G36" s="5">
        <v>0</v>
      </c>
      <c r="H36" s="5">
        <v>0</v>
      </c>
      <c r="I36" s="5">
        <v>0.08</v>
      </c>
      <c r="J36" s="5">
        <v>0</v>
      </c>
      <c r="K36" s="5">
        <v>0</v>
      </c>
      <c r="L36" s="5">
        <f t="shared" si="74"/>
        <v>0</v>
      </c>
      <c r="M36" s="5">
        <f t="shared" si="75"/>
        <v>0</v>
      </c>
      <c r="N36" s="5">
        <v>0</v>
      </c>
      <c r="O36" s="5">
        <v>0</v>
      </c>
      <c r="P36" s="5">
        <f t="shared" si="76"/>
        <v>0</v>
      </c>
      <c r="Q36" s="5">
        <f t="shared" si="77"/>
        <v>0</v>
      </c>
      <c r="R36" s="5">
        <f t="shared" si="7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8">
        <v>0</v>
      </c>
      <c r="AJ36" s="8">
        <v>0</v>
      </c>
      <c r="AK36" s="8">
        <v>0</v>
      </c>
      <c r="AL36" s="8">
        <v>0</v>
      </c>
      <c r="AM36" s="8">
        <v>0</v>
      </c>
      <c r="AN36" s="8">
        <v>0</v>
      </c>
      <c r="AO36" s="8">
        <v>0</v>
      </c>
      <c r="AP36" s="8">
        <v>0</v>
      </c>
      <c r="AQ36" s="8">
        <v>0</v>
      </c>
      <c r="AR36" s="8">
        <v>0</v>
      </c>
      <c r="AS36" s="8">
        <v>0</v>
      </c>
      <c r="AT36" s="8">
        <v>0</v>
      </c>
      <c r="AU36" s="12">
        <f t="shared" si="22"/>
        <v>0</v>
      </c>
      <c r="AV36" s="12">
        <f t="shared" si="23"/>
        <v>0</v>
      </c>
      <c r="AW36" s="12">
        <f t="shared" si="24"/>
        <v>0</v>
      </c>
      <c r="AX36" s="12">
        <f t="shared" si="25"/>
        <v>0</v>
      </c>
      <c r="AY36" s="12">
        <f t="shared" si="26"/>
        <v>-0.08</v>
      </c>
      <c r="AZ36" s="12">
        <f t="shared" si="27"/>
        <v>0</v>
      </c>
      <c r="BA36" s="12">
        <f t="shared" si="28"/>
        <v>0</v>
      </c>
      <c r="BB36" s="45"/>
    </row>
    <row r="37" spans="1:54" ht="63" x14ac:dyDescent="0.25">
      <c r="A37" s="48" t="s">
        <v>86</v>
      </c>
      <c r="B37" s="55" t="s">
        <v>128</v>
      </c>
      <c r="C37" s="56" t="s">
        <v>129</v>
      </c>
      <c r="D37" s="11" t="s">
        <v>61</v>
      </c>
      <c r="E37" s="5">
        <v>0</v>
      </c>
      <c r="F37" s="5">
        <v>0</v>
      </c>
      <c r="G37" s="5">
        <v>0</v>
      </c>
      <c r="H37" s="5">
        <v>0</v>
      </c>
      <c r="I37" s="5">
        <v>0.1</v>
      </c>
      <c r="J37" s="5">
        <v>0</v>
      </c>
      <c r="K37" s="5">
        <v>0</v>
      </c>
      <c r="L37" s="5">
        <f t="shared" si="74"/>
        <v>0</v>
      </c>
      <c r="M37" s="5">
        <f t="shared" si="75"/>
        <v>0</v>
      </c>
      <c r="N37" s="5">
        <v>0</v>
      </c>
      <c r="O37" s="5">
        <v>0</v>
      </c>
      <c r="P37" s="5">
        <f t="shared" si="76"/>
        <v>0</v>
      </c>
      <c r="Q37" s="5">
        <f t="shared" si="77"/>
        <v>0</v>
      </c>
      <c r="R37" s="5">
        <f t="shared" si="78"/>
        <v>0</v>
      </c>
      <c r="S37" s="8">
        <v>0</v>
      </c>
      <c r="T37" s="8">
        <v>0</v>
      </c>
      <c r="U37" s="8">
        <v>0</v>
      </c>
      <c r="V37" s="8">
        <v>0</v>
      </c>
      <c r="W37" s="8">
        <v>0</v>
      </c>
      <c r="X37" s="8">
        <v>0</v>
      </c>
      <c r="Y37" s="8">
        <v>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12">
        <f t="shared" si="22"/>
        <v>0</v>
      </c>
      <c r="AV37" s="12">
        <f t="shared" si="23"/>
        <v>0</v>
      </c>
      <c r="AW37" s="12">
        <f t="shared" si="24"/>
        <v>0</v>
      </c>
      <c r="AX37" s="12">
        <f t="shared" si="25"/>
        <v>0</v>
      </c>
      <c r="AY37" s="12">
        <f t="shared" si="26"/>
        <v>-0.1</v>
      </c>
      <c r="AZ37" s="12">
        <f t="shared" si="27"/>
        <v>0</v>
      </c>
      <c r="BA37" s="12">
        <f t="shared" si="28"/>
        <v>0</v>
      </c>
      <c r="BB37" s="45"/>
    </row>
    <row r="38" spans="1:54" ht="63" x14ac:dyDescent="0.25">
      <c r="A38" s="48" t="s">
        <v>87</v>
      </c>
      <c r="B38" s="55" t="s">
        <v>130</v>
      </c>
      <c r="C38" s="56" t="s">
        <v>131</v>
      </c>
      <c r="D38" s="11" t="s">
        <v>61</v>
      </c>
      <c r="E38" s="5">
        <v>0</v>
      </c>
      <c r="F38" s="5">
        <v>0</v>
      </c>
      <c r="G38" s="5">
        <v>0</v>
      </c>
      <c r="H38" s="5">
        <v>0</v>
      </c>
      <c r="I38" s="5">
        <v>0.28000000000000003</v>
      </c>
      <c r="J38" s="5">
        <v>0</v>
      </c>
      <c r="K38" s="5">
        <v>0</v>
      </c>
      <c r="L38" s="5">
        <f t="shared" si="74"/>
        <v>0</v>
      </c>
      <c r="M38" s="5">
        <f t="shared" si="75"/>
        <v>0</v>
      </c>
      <c r="N38" s="5">
        <v>0</v>
      </c>
      <c r="O38" s="5">
        <v>0</v>
      </c>
      <c r="P38" s="5">
        <f t="shared" si="76"/>
        <v>0</v>
      </c>
      <c r="Q38" s="5">
        <f t="shared" si="77"/>
        <v>0</v>
      </c>
      <c r="R38" s="5">
        <f t="shared" si="7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8">
        <v>0</v>
      </c>
      <c r="AJ38" s="8">
        <v>0</v>
      </c>
      <c r="AK38" s="8">
        <v>0</v>
      </c>
      <c r="AL38" s="8">
        <v>0</v>
      </c>
      <c r="AM38" s="8">
        <v>0</v>
      </c>
      <c r="AN38" s="8">
        <v>0</v>
      </c>
      <c r="AO38" s="8">
        <v>0</v>
      </c>
      <c r="AP38" s="8">
        <v>0</v>
      </c>
      <c r="AQ38" s="8">
        <v>0</v>
      </c>
      <c r="AR38" s="8">
        <v>0</v>
      </c>
      <c r="AS38" s="8">
        <v>0</v>
      </c>
      <c r="AT38" s="8">
        <v>0</v>
      </c>
      <c r="AU38" s="12">
        <f t="shared" si="22"/>
        <v>0</v>
      </c>
      <c r="AV38" s="12">
        <f t="shared" si="23"/>
        <v>0</v>
      </c>
      <c r="AW38" s="12">
        <f t="shared" si="24"/>
        <v>0</v>
      </c>
      <c r="AX38" s="12">
        <f t="shared" si="25"/>
        <v>0</v>
      </c>
      <c r="AY38" s="12">
        <f t="shared" si="26"/>
        <v>-0.28000000000000003</v>
      </c>
      <c r="AZ38" s="12">
        <f t="shared" si="27"/>
        <v>0</v>
      </c>
      <c r="BA38" s="12">
        <f t="shared" si="28"/>
        <v>0</v>
      </c>
      <c r="BB38" s="45"/>
    </row>
    <row r="39" spans="1:54" ht="63" x14ac:dyDescent="0.25">
      <c r="A39" s="48" t="s">
        <v>88</v>
      </c>
      <c r="B39" s="55" t="s">
        <v>132</v>
      </c>
      <c r="C39" s="56" t="s">
        <v>133</v>
      </c>
      <c r="D39" s="11" t="s">
        <v>61</v>
      </c>
      <c r="E39" s="5">
        <v>0</v>
      </c>
      <c r="F39" s="5">
        <v>0</v>
      </c>
      <c r="G39" s="5">
        <v>0</v>
      </c>
      <c r="H39" s="5">
        <v>0</v>
      </c>
      <c r="I39" s="5">
        <v>0.13</v>
      </c>
      <c r="J39" s="5">
        <v>0</v>
      </c>
      <c r="K39" s="5">
        <v>0</v>
      </c>
      <c r="L39" s="5">
        <f t="shared" si="74"/>
        <v>0</v>
      </c>
      <c r="M39" s="5">
        <f t="shared" si="75"/>
        <v>0</v>
      </c>
      <c r="N39" s="5">
        <v>0</v>
      </c>
      <c r="O39" s="5">
        <v>0</v>
      </c>
      <c r="P39" s="5">
        <f t="shared" si="76"/>
        <v>0</v>
      </c>
      <c r="Q39" s="5">
        <f t="shared" si="77"/>
        <v>0</v>
      </c>
      <c r="R39" s="5">
        <f t="shared" si="7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12">
        <f t="shared" si="22"/>
        <v>0</v>
      </c>
      <c r="AV39" s="12">
        <f t="shared" si="23"/>
        <v>0</v>
      </c>
      <c r="AW39" s="12">
        <f t="shared" si="24"/>
        <v>0</v>
      </c>
      <c r="AX39" s="12">
        <f t="shared" si="25"/>
        <v>0</v>
      </c>
      <c r="AY39" s="12">
        <f t="shared" si="26"/>
        <v>-0.13</v>
      </c>
      <c r="AZ39" s="12">
        <f t="shared" si="27"/>
        <v>0</v>
      </c>
      <c r="BA39" s="12">
        <f t="shared" si="28"/>
        <v>0</v>
      </c>
      <c r="BB39" s="45"/>
    </row>
    <row r="40" spans="1:54" ht="63" x14ac:dyDescent="0.25">
      <c r="A40" s="48" t="s">
        <v>89</v>
      </c>
      <c r="B40" s="55" t="s">
        <v>134</v>
      </c>
      <c r="C40" s="56" t="s">
        <v>135</v>
      </c>
      <c r="D40" s="11" t="s">
        <v>61</v>
      </c>
      <c r="E40" s="5">
        <v>0</v>
      </c>
      <c r="F40" s="5">
        <v>0</v>
      </c>
      <c r="G40" s="5">
        <v>0</v>
      </c>
      <c r="H40" s="5">
        <v>0</v>
      </c>
      <c r="I40" s="5">
        <v>0.17</v>
      </c>
      <c r="J40" s="5">
        <v>0</v>
      </c>
      <c r="K40" s="5">
        <v>0</v>
      </c>
      <c r="L40" s="5">
        <f t="shared" si="74"/>
        <v>0</v>
      </c>
      <c r="M40" s="5">
        <f t="shared" si="75"/>
        <v>0</v>
      </c>
      <c r="N40" s="5">
        <v>0</v>
      </c>
      <c r="O40" s="5">
        <v>0</v>
      </c>
      <c r="P40" s="5">
        <f t="shared" si="76"/>
        <v>0</v>
      </c>
      <c r="Q40" s="5">
        <f t="shared" si="77"/>
        <v>0</v>
      </c>
      <c r="R40" s="5">
        <f t="shared" si="78"/>
        <v>0</v>
      </c>
      <c r="S40" s="8">
        <v>0</v>
      </c>
      <c r="T40" s="8">
        <v>0</v>
      </c>
      <c r="U40" s="8">
        <v>0</v>
      </c>
      <c r="V40" s="8">
        <v>0</v>
      </c>
      <c r="W40" s="8">
        <v>0</v>
      </c>
      <c r="X40" s="8">
        <v>0</v>
      </c>
      <c r="Y40" s="8">
        <v>0</v>
      </c>
      <c r="Z40" s="8">
        <v>0</v>
      </c>
      <c r="AA40" s="8">
        <v>0</v>
      </c>
      <c r="AB40" s="8">
        <v>0</v>
      </c>
      <c r="AC40" s="8">
        <v>0</v>
      </c>
      <c r="AD40" s="8">
        <v>0</v>
      </c>
      <c r="AE40" s="8">
        <v>0</v>
      </c>
      <c r="AF40" s="8">
        <v>0</v>
      </c>
      <c r="AG40" s="8">
        <v>0</v>
      </c>
      <c r="AH40" s="8">
        <v>0</v>
      </c>
      <c r="AI40" s="8">
        <v>0</v>
      </c>
      <c r="AJ40" s="8">
        <v>0</v>
      </c>
      <c r="AK40" s="8">
        <v>0</v>
      </c>
      <c r="AL40" s="8">
        <v>0</v>
      </c>
      <c r="AM40" s="8">
        <v>0</v>
      </c>
      <c r="AN40" s="8">
        <v>0</v>
      </c>
      <c r="AO40" s="8">
        <v>0</v>
      </c>
      <c r="AP40" s="8">
        <v>0</v>
      </c>
      <c r="AQ40" s="8">
        <v>0</v>
      </c>
      <c r="AR40" s="8">
        <v>0</v>
      </c>
      <c r="AS40" s="8">
        <v>0</v>
      </c>
      <c r="AT40" s="8">
        <v>0</v>
      </c>
      <c r="AU40" s="12">
        <f t="shared" si="22"/>
        <v>0</v>
      </c>
      <c r="AV40" s="12">
        <f t="shared" si="23"/>
        <v>0</v>
      </c>
      <c r="AW40" s="12">
        <f t="shared" si="24"/>
        <v>0</v>
      </c>
      <c r="AX40" s="12">
        <f t="shared" si="25"/>
        <v>0</v>
      </c>
      <c r="AY40" s="12">
        <f t="shared" si="26"/>
        <v>-0.17</v>
      </c>
      <c r="AZ40" s="12">
        <f t="shared" si="27"/>
        <v>0</v>
      </c>
      <c r="BA40" s="12">
        <f t="shared" si="28"/>
        <v>0</v>
      </c>
      <c r="BB40" s="45"/>
    </row>
    <row r="41" spans="1:54" ht="63" x14ac:dyDescent="0.25">
      <c r="A41" s="48" t="s">
        <v>90</v>
      </c>
      <c r="B41" s="55" t="s">
        <v>136</v>
      </c>
      <c r="C41" s="56" t="s">
        <v>137</v>
      </c>
      <c r="D41" s="11" t="s">
        <v>61</v>
      </c>
      <c r="E41" s="5">
        <v>0</v>
      </c>
      <c r="F41" s="5">
        <v>0</v>
      </c>
      <c r="G41" s="5">
        <v>0</v>
      </c>
      <c r="H41" s="5">
        <v>0</v>
      </c>
      <c r="I41" s="5">
        <v>0.15</v>
      </c>
      <c r="J41" s="5">
        <v>0</v>
      </c>
      <c r="K41" s="5">
        <v>0</v>
      </c>
      <c r="L41" s="5">
        <f t="shared" si="74"/>
        <v>0</v>
      </c>
      <c r="M41" s="5">
        <f t="shared" si="75"/>
        <v>0</v>
      </c>
      <c r="N41" s="5">
        <v>0</v>
      </c>
      <c r="O41" s="5">
        <v>0</v>
      </c>
      <c r="P41" s="5">
        <f t="shared" si="76"/>
        <v>0</v>
      </c>
      <c r="Q41" s="5">
        <f t="shared" si="77"/>
        <v>0</v>
      </c>
      <c r="R41" s="5">
        <f t="shared" si="7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12">
        <f t="shared" si="22"/>
        <v>0</v>
      </c>
      <c r="AV41" s="12">
        <f t="shared" si="23"/>
        <v>0</v>
      </c>
      <c r="AW41" s="12">
        <f t="shared" si="24"/>
        <v>0</v>
      </c>
      <c r="AX41" s="12">
        <f t="shared" si="25"/>
        <v>0</v>
      </c>
      <c r="AY41" s="12">
        <f t="shared" si="26"/>
        <v>-0.15</v>
      </c>
      <c r="AZ41" s="12">
        <f t="shared" si="27"/>
        <v>0</v>
      </c>
      <c r="BA41" s="12">
        <f t="shared" si="28"/>
        <v>0</v>
      </c>
      <c r="BB41" s="45"/>
    </row>
    <row r="42" spans="1:54" ht="63" x14ac:dyDescent="0.25">
      <c r="A42" s="48" t="s">
        <v>91</v>
      </c>
      <c r="B42" s="55" t="s">
        <v>138</v>
      </c>
      <c r="C42" s="56" t="s">
        <v>139</v>
      </c>
      <c r="D42" s="11" t="s">
        <v>61</v>
      </c>
      <c r="E42" s="5">
        <v>0</v>
      </c>
      <c r="F42" s="5">
        <v>0</v>
      </c>
      <c r="G42" s="5">
        <v>0</v>
      </c>
      <c r="H42" s="5">
        <v>0</v>
      </c>
      <c r="I42" s="5">
        <v>0.5</v>
      </c>
      <c r="J42" s="5">
        <v>0</v>
      </c>
      <c r="K42" s="5">
        <v>0</v>
      </c>
      <c r="L42" s="5">
        <f t="shared" si="74"/>
        <v>0</v>
      </c>
      <c r="M42" s="5">
        <f t="shared" si="75"/>
        <v>0</v>
      </c>
      <c r="N42" s="5">
        <v>0</v>
      </c>
      <c r="O42" s="5">
        <v>0</v>
      </c>
      <c r="P42" s="5">
        <f t="shared" si="76"/>
        <v>0</v>
      </c>
      <c r="Q42" s="5">
        <f t="shared" si="77"/>
        <v>0</v>
      </c>
      <c r="R42" s="5">
        <f t="shared" si="7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8">
        <v>0</v>
      </c>
      <c r="AJ42" s="8">
        <v>0</v>
      </c>
      <c r="AK42" s="8">
        <v>0</v>
      </c>
      <c r="AL42" s="8">
        <v>0</v>
      </c>
      <c r="AM42" s="8">
        <v>0</v>
      </c>
      <c r="AN42" s="8">
        <v>0</v>
      </c>
      <c r="AO42" s="8">
        <v>0</v>
      </c>
      <c r="AP42" s="8">
        <v>0</v>
      </c>
      <c r="AQ42" s="8">
        <v>0</v>
      </c>
      <c r="AR42" s="8">
        <v>0</v>
      </c>
      <c r="AS42" s="8">
        <v>0</v>
      </c>
      <c r="AT42" s="8">
        <v>0</v>
      </c>
      <c r="AU42" s="12">
        <f t="shared" si="22"/>
        <v>0</v>
      </c>
      <c r="AV42" s="12">
        <f t="shared" si="23"/>
        <v>0</v>
      </c>
      <c r="AW42" s="12">
        <f t="shared" si="24"/>
        <v>0</v>
      </c>
      <c r="AX42" s="12">
        <f t="shared" si="25"/>
        <v>0</v>
      </c>
      <c r="AY42" s="12">
        <f t="shared" si="26"/>
        <v>-0.5</v>
      </c>
      <c r="AZ42" s="12">
        <f t="shared" si="27"/>
        <v>0</v>
      </c>
      <c r="BA42" s="12">
        <f t="shared" si="28"/>
        <v>0</v>
      </c>
      <c r="BB42" s="45"/>
    </row>
    <row r="43" spans="1:54" ht="47.25" x14ac:dyDescent="0.25">
      <c r="A43" s="48" t="s">
        <v>92</v>
      </c>
      <c r="B43" s="55" t="s">
        <v>140</v>
      </c>
      <c r="C43" s="56" t="s">
        <v>141</v>
      </c>
      <c r="D43" s="11" t="s">
        <v>61</v>
      </c>
      <c r="E43" s="5">
        <v>0</v>
      </c>
      <c r="F43" s="5">
        <v>0</v>
      </c>
      <c r="G43" s="5">
        <v>0</v>
      </c>
      <c r="H43" s="5">
        <v>0</v>
      </c>
      <c r="I43" s="5">
        <v>0.15</v>
      </c>
      <c r="J43" s="5">
        <v>0</v>
      </c>
      <c r="K43" s="5">
        <v>0</v>
      </c>
      <c r="L43" s="5">
        <f t="shared" si="74"/>
        <v>0</v>
      </c>
      <c r="M43" s="5">
        <f t="shared" si="75"/>
        <v>0</v>
      </c>
      <c r="N43" s="5">
        <v>0</v>
      </c>
      <c r="O43" s="5">
        <v>0</v>
      </c>
      <c r="P43" s="5">
        <f t="shared" si="76"/>
        <v>0</v>
      </c>
      <c r="Q43" s="5">
        <f t="shared" si="77"/>
        <v>0</v>
      </c>
      <c r="R43" s="5">
        <f t="shared" si="78"/>
        <v>0</v>
      </c>
      <c r="S43" s="8">
        <v>0</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0</v>
      </c>
      <c r="AR43" s="8">
        <v>0</v>
      </c>
      <c r="AS43" s="8">
        <v>0</v>
      </c>
      <c r="AT43" s="8">
        <v>0</v>
      </c>
      <c r="AU43" s="12">
        <f t="shared" si="22"/>
        <v>0</v>
      </c>
      <c r="AV43" s="12">
        <f t="shared" si="23"/>
        <v>0</v>
      </c>
      <c r="AW43" s="12">
        <f t="shared" si="24"/>
        <v>0</v>
      </c>
      <c r="AX43" s="12">
        <f t="shared" si="25"/>
        <v>0</v>
      </c>
      <c r="AY43" s="12">
        <f t="shared" si="26"/>
        <v>-0.15</v>
      </c>
      <c r="AZ43" s="12">
        <f t="shared" si="27"/>
        <v>0</v>
      </c>
      <c r="BA43" s="12">
        <f t="shared" si="28"/>
        <v>0</v>
      </c>
      <c r="BB43" s="45"/>
    </row>
    <row r="44" spans="1:54" ht="47.25" x14ac:dyDescent="0.25">
      <c r="A44" s="57" t="s">
        <v>93</v>
      </c>
      <c r="B44" s="55" t="s">
        <v>157</v>
      </c>
      <c r="C44" s="56" t="s">
        <v>60</v>
      </c>
      <c r="D44" s="53" t="s">
        <v>61</v>
      </c>
      <c r="E44" s="5">
        <v>0</v>
      </c>
      <c r="F44" s="5">
        <v>0</v>
      </c>
      <c r="G44" s="5">
        <v>0</v>
      </c>
      <c r="H44" s="5">
        <v>0</v>
      </c>
      <c r="I44" s="5">
        <v>0</v>
      </c>
      <c r="J44" s="5">
        <v>0</v>
      </c>
      <c r="K44" s="5">
        <f>K45</f>
        <v>2.8754390000000001</v>
      </c>
      <c r="L44" s="5">
        <f t="shared" ref="L44:AT44" si="79">L45</f>
        <v>0</v>
      </c>
      <c r="M44" s="5">
        <f t="shared" si="79"/>
        <v>0</v>
      </c>
      <c r="N44" s="5">
        <f t="shared" si="79"/>
        <v>0</v>
      </c>
      <c r="O44" s="5">
        <f t="shared" si="79"/>
        <v>0</v>
      </c>
      <c r="P44" s="5">
        <f t="shared" si="79"/>
        <v>0</v>
      </c>
      <c r="Q44" s="5">
        <f t="shared" si="79"/>
        <v>0</v>
      </c>
      <c r="R44" s="5">
        <f t="shared" si="79"/>
        <v>0</v>
      </c>
      <c r="S44" s="5">
        <f t="shared" si="79"/>
        <v>0</v>
      </c>
      <c r="T44" s="5">
        <f t="shared" si="79"/>
        <v>0</v>
      </c>
      <c r="U44" s="5">
        <f t="shared" si="79"/>
        <v>0</v>
      </c>
      <c r="V44" s="5">
        <f t="shared" si="79"/>
        <v>0</v>
      </c>
      <c r="W44" s="5">
        <f t="shared" si="79"/>
        <v>0</v>
      </c>
      <c r="X44" s="5">
        <f t="shared" si="79"/>
        <v>0</v>
      </c>
      <c r="Y44" s="5">
        <f t="shared" si="79"/>
        <v>5.1163560000000004E-2</v>
      </c>
      <c r="Z44" s="5">
        <f t="shared" si="79"/>
        <v>0</v>
      </c>
      <c r="AA44" s="5">
        <f t="shared" si="79"/>
        <v>0</v>
      </c>
      <c r="AB44" s="5">
        <f t="shared" si="79"/>
        <v>0</v>
      </c>
      <c r="AC44" s="5">
        <f t="shared" si="79"/>
        <v>0</v>
      </c>
      <c r="AD44" s="5">
        <f t="shared" si="79"/>
        <v>0</v>
      </c>
      <c r="AE44" s="5">
        <f t="shared" si="79"/>
        <v>0</v>
      </c>
      <c r="AF44" s="5">
        <f t="shared" si="79"/>
        <v>0</v>
      </c>
      <c r="AG44" s="5">
        <f t="shared" si="79"/>
        <v>0</v>
      </c>
      <c r="AH44" s="5">
        <f t="shared" si="79"/>
        <v>0</v>
      </c>
      <c r="AI44" s="5">
        <f t="shared" si="79"/>
        <v>0</v>
      </c>
      <c r="AJ44" s="5">
        <f t="shared" si="79"/>
        <v>0</v>
      </c>
      <c r="AK44" s="5">
        <f t="shared" si="79"/>
        <v>0</v>
      </c>
      <c r="AL44" s="5">
        <f t="shared" si="79"/>
        <v>0</v>
      </c>
      <c r="AM44" s="5">
        <f t="shared" si="79"/>
        <v>0</v>
      </c>
      <c r="AN44" s="5">
        <f t="shared" si="79"/>
        <v>0</v>
      </c>
      <c r="AO44" s="5">
        <f t="shared" si="79"/>
        <v>0</v>
      </c>
      <c r="AP44" s="5">
        <f t="shared" si="79"/>
        <v>0</v>
      </c>
      <c r="AQ44" s="5">
        <f t="shared" si="79"/>
        <v>0</v>
      </c>
      <c r="AR44" s="5">
        <f t="shared" si="79"/>
        <v>0</v>
      </c>
      <c r="AS44" s="5">
        <f t="shared" si="79"/>
        <v>0</v>
      </c>
      <c r="AT44" s="5">
        <f t="shared" si="79"/>
        <v>0</v>
      </c>
      <c r="AU44" s="12">
        <f t="shared" si="22"/>
        <v>0</v>
      </c>
      <c r="AV44" s="12">
        <f t="shared" si="23"/>
        <v>0</v>
      </c>
      <c r="AW44" s="12">
        <f t="shared" si="24"/>
        <v>0</v>
      </c>
      <c r="AX44" s="12">
        <f t="shared" si="25"/>
        <v>0</v>
      </c>
      <c r="AY44" s="12">
        <f t="shared" si="26"/>
        <v>0</v>
      </c>
      <c r="AZ44" s="12">
        <f t="shared" si="27"/>
        <v>0</v>
      </c>
      <c r="BA44" s="12">
        <f t="shared" si="28"/>
        <v>-2.8754390000000001</v>
      </c>
      <c r="BB44" s="45"/>
    </row>
    <row r="45" spans="1:54" ht="47.25" x14ac:dyDescent="0.25">
      <c r="A45" s="56" t="s">
        <v>95</v>
      </c>
      <c r="B45" s="55" t="s">
        <v>158</v>
      </c>
      <c r="C45" s="56" t="s">
        <v>159</v>
      </c>
      <c r="D45" s="53" t="s">
        <v>61</v>
      </c>
      <c r="E45" s="5">
        <v>0</v>
      </c>
      <c r="F45" s="5">
        <v>0</v>
      </c>
      <c r="G45" s="5">
        <v>0</v>
      </c>
      <c r="H45" s="5">
        <v>0</v>
      </c>
      <c r="I45" s="5">
        <v>0</v>
      </c>
      <c r="J45" s="5">
        <v>0</v>
      </c>
      <c r="K45" s="5">
        <v>2.8754390000000001</v>
      </c>
      <c r="L45" s="5">
        <v>0</v>
      </c>
      <c r="M45" s="5">
        <v>0</v>
      </c>
      <c r="N45" s="5">
        <v>0</v>
      </c>
      <c r="O45" s="5">
        <v>0</v>
      </c>
      <c r="P45" s="5">
        <v>0</v>
      </c>
      <c r="Q45" s="5">
        <v>0</v>
      </c>
      <c r="R45" s="5">
        <v>0</v>
      </c>
      <c r="S45" s="5">
        <v>0</v>
      </c>
      <c r="T45" s="5">
        <v>0</v>
      </c>
      <c r="U45" s="5">
        <v>0</v>
      </c>
      <c r="V45" s="5">
        <v>0</v>
      </c>
      <c r="W45" s="5">
        <v>0</v>
      </c>
      <c r="X45" s="5">
        <v>0</v>
      </c>
      <c r="Y45" s="8">
        <v>5.1163560000000004E-2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12">
        <f t="shared" si="22"/>
        <v>0</v>
      </c>
      <c r="AV45" s="12">
        <f t="shared" si="23"/>
        <v>0</v>
      </c>
      <c r="AW45" s="12">
        <f t="shared" si="24"/>
        <v>0</v>
      </c>
      <c r="AX45" s="12">
        <f t="shared" si="25"/>
        <v>0</v>
      </c>
      <c r="AY45" s="12">
        <f t="shared" si="26"/>
        <v>0</v>
      </c>
      <c r="AZ45" s="12">
        <f t="shared" si="27"/>
        <v>0</v>
      </c>
      <c r="BA45" s="12">
        <f t="shared" si="28"/>
        <v>-2.8754390000000001</v>
      </c>
      <c r="BB45" s="45"/>
    </row>
    <row r="46" spans="1:54" s="7" customFormat="1" ht="63" x14ac:dyDescent="0.25">
      <c r="A46" s="42" t="s">
        <v>160</v>
      </c>
      <c r="B46" s="9" t="s">
        <v>94</v>
      </c>
      <c r="C46" s="14" t="s">
        <v>60</v>
      </c>
      <c r="D46" s="11" t="s">
        <v>61</v>
      </c>
      <c r="E46" s="5">
        <v>0</v>
      </c>
      <c r="F46" s="5">
        <v>0</v>
      </c>
      <c r="G46" s="5">
        <v>0</v>
      </c>
      <c r="H46" s="5">
        <v>0</v>
      </c>
      <c r="I46" s="5">
        <v>0</v>
      </c>
      <c r="J46" s="5">
        <v>0</v>
      </c>
      <c r="K46" s="5">
        <v>0</v>
      </c>
      <c r="L46" s="5">
        <f t="shared" ref="L46:M48" si="80">S46+Z46+AG46+AN46</f>
        <v>0</v>
      </c>
      <c r="M46" s="5">
        <f t="shared" si="80"/>
        <v>0</v>
      </c>
      <c r="N46" s="5">
        <f t="shared" ref="N46:O47" si="81">U46+AB46+AI46+AP46</f>
        <v>0</v>
      </c>
      <c r="O46" s="5">
        <f t="shared" si="81"/>
        <v>0</v>
      </c>
      <c r="P46" s="5">
        <f t="shared" ref="P46:R48" si="82">W46+AD46+AK46+AR46</f>
        <v>0</v>
      </c>
      <c r="Q46" s="5">
        <f t="shared" si="82"/>
        <v>0</v>
      </c>
      <c r="R46" s="5">
        <f t="shared" si="82"/>
        <v>0.49731352000000006</v>
      </c>
      <c r="S46" s="8">
        <f t="shared" ref="S46:AI47" si="83">S47</f>
        <v>0</v>
      </c>
      <c r="T46" s="8">
        <f t="shared" si="83"/>
        <v>0</v>
      </c>
      <c r="U46" s="8">
        <f t="shared" si="83"/>
        <v>0</v>
      </c>
      <c r="V46" s="8">
        <f t="shared" si="83"/>
        <v>0</v>
      </c>
      <c r="W46" s="8">
        <f t="shared" si="83"/>
        <v>0</v>
      </c>
      <c r="X46" s="8">
        <f t="shared" si="83"/>
        <v>0</v>
      </c>
      <c r="Y46" s="8">
        <f t="shared" si="83"/>
        <v>0.49731352000000006</v>
      </c>
      <c r="Z46" s="8">
        <f t="shared" si="83"/>
        <v>0</v>
      </c>
      <c r="AA46" s="8">
        <f t="shared" si="83"/>
        <v>0</v>
      </c>
      <c r="AB46" s="8">
        <f t="shared" si="83"/>
        <v>0</v>
      </c>
      <c r="AC46" s="8">
        <f t="shared" si="83"/>
        <v>0</v>
      </c>
      <c r="AD46" s="8">
        <f t="shared" si="83"/>
        <v>0</v>
      </c>
      <c r="AE46" s="8">
        <f t="shared" si="83"/>
        <v>0</v>
      </c>
      <c r="AF46" s="8">
        <f t="shared" si="83"/>
        <v>0</v>
      </c>
      <c r="AG46" s="8">
        <f>AG47</f>
        <v>0</v>
      </c>
      <c r="AH46" s="8">
        <f t="shared" si="83"/>
        <v>0</v>
      </c>
      <c r="AI46" s="8">
        <f t="shared" si="83"/>
        <v>0</v>
      </c>
      <c r="AJ46" s="8">
        <f t="shared" ref="AJ46" si="84">AJ47</f>
        <v>0</v>
      </c>
      <c r="AK46" s="8">
        <f t="shared" ref="AD46:AL47" si="85">AK47</f>
        <v>0</v>
      </c>
      <c r="AL46" s="8">
        <f t="shared" si="85"/>
        <v>0</v>
      </c>
      <c r="AM46" s="8">
        <f>AM47</f>
        <v>0</v>
      </c>
      <c r="AN46" s="8">
        <f t="shared" ref="AM46:AT47" si="86">AN47</f>
        <v>0</v>
      </c>
      <c r="AO46" s="8">
        <f t="shared" si="86"/>
        <v>0</v>
      </c>
      <c r="AP46" s="8">
        <f t="shared" si="86"/>
        <v>0</v>
      </c>
      <c r="AQ46" s="8">
        <f t="shared" si="86"/>
        <v>0</v>
      </c>
      <c r="AR46" s="8">
        <f t="shared" si="86"/>
        <v>0</v>
      </c>
      <c r="AS46" s="8">
        <f t="shared" si="86"/>
        <v>0</v>
      </c>
      <c r="AT46" s="8">
        <f t="shared" si="86"/>
        <v>0</v>
      </c>
      <c r="AU46" s="12">
        <f t="shared" si="22"/>
        <v>0</v>
      </c>
      <c r="AV46" s="12">
        <f t="shared" si="23"/>
        <v>0</v>
      </c>
      <c r="AW46" s="12">
        <f t="shared" si="24"/>
        <v>0</v>
      </c>
      <c r="AX46" s="12">
        <f t="shared" si="25"/>
        <v>0</v>
      </c>
      <c r="AY46" s="12">
        <f t="shared" si="26"/>
        <v>0</v>
      </c>
      <c r="AZ46" s="12">
        <f t="shared" si="27"/>
        <v>0</v>
      </c>
      <c r="BA46" s="12">
        <f t="shared" si="28"/>
        <v>0.49731352000000006</v>
      </c>
      <c r="BB46" s="45"/>
    </row>
    <row r="47" spans="1:54" ht="47.25" x14ac:dyDescent="0.25">
      <c r="A47" s="42" t="s">
        <v>161</v>
      </c>
      <c r="B47" s="9" t="s">
        <v>96</v>
      </c>
      <c r="C47" s="14" t="s">
        <v>60</v>
      </c>
      <c r="D47" s="11" t="s">
        <v>61</v>
      </c>
      <c r="E47" s="5">
        <v>0</v>
      </c>
      <c r="F47" s="5">
        <v>0</v>
      </c>
      <c r="G47" s="5">
        <v>0</v>
      </c>
      <c r="H47" s="5">
        <v>0</v>
      </c>
      <c r="I47" s="5">
        <v>0</v>
      </c>
      <c r="J47" s="5">
        <v>0</v>
      </c>
      <c r="K47" s="5">
        <v>0</v>
      </c>
      <c r="L47" s="5">
        <f t="shared" si="80"/>
        <v>0</v>
      </c>
      <c r="M47" s="5">
        <f t="shared" si="80"/>
        <v>0</v>
      </c>
      <c r="N47" s="5">
        <f t="shared" si="81"/>
        <v>0</v>
      </c>
      <c r="O47" s="5">
        <f t="shared" si="81"/>
        <v>0</v>
      </c>
      <c r="P47" s="5">
        <f t="shared" si="82"/>
        <v>0</v>
      </c>
      <c r="Q47" s="5">
        <f t="shared" si="82"/>
        <v>0</v>
      </c>
      <c r="R47" s="5">
        <f t="shared" si="82"/>
        <v>0.49731352000000006</v>
      </c>
      <c r="S47" s="8">
        <f t="shared" si="83"/>
        <v>0</v>
      </c>
      <c r="T47" s="8">
        <f t="shared" si="83"/>
        <v>0</v>
      </c>
      <c r="U47" s="8">
        <f t="shared" si="83"/>
        <v>0</v>
      </c>
      <c r="V47" s="8">
        <f t="shared" si="83"/>
        <v>0</v>
      </c>
      <c r="W47" s="8">
        <f t="shared" si="83"/>
        <v>0</v>
      </c>
      <c r="X47" s="8">
        <f t="shared" si="83"/>
        <v>0</v>
      </c>
      <c r="Y47" s="8">
        <f t="shared" si="83"/>
        <v>0.49731352000000006</v>
      </c>
      <c r="Z47" s="8">
        <f t="shared" si="83"/>
        <v>0</v>
      </c>
      <c r="AA47" s="8">
        <f t="shared" si="83"/>
        <v>0</v>
      </c>
      <c r="AB47" s="8">
        <f t="shared" si="83"/>
        <v>0</v>
      </c>
      <c r="AC47" s="8">
        <f t="shared" si="83"/>
        <v>0</v>
      </c>
      <c r="AD47" s="8">
        <f t="shared" si="85"/>
        <v>0</v>
      </c>
      <c r="AE47" s="8">
        <f t="shared" si="85"/>
        <v>0</v>
      </c>
      <c r="AF47" s="8">
        <f t="shared" si="85"/>
        <v>0</v>
      </c>
      <c r="AG47" s="8">
        <f t="shared" si="85"/>
        <v>0</v>
      </c>
      <c r="AH47" s="8">
        <f t="shared" si="85"/>
        <v>0</v>
      </c>
      <c r="AI47" s="8">
        <f t="shared" si="85"/>
        <v>0</v>
      </c>
      <c r="AJ47" s="8">
        <f t="shared" si="85"/>
        <v>0</v>
      </c>
      <c r="AK47" s="8">
        <f t="shared" si="85"/>
        <v>0</v>
      </c>
      <c r="AL47" s="8">
        <f t="shared" si="85"/>
        <v>0</v>
      </c>
      <c r="AM47" s="8">
        <f t="shared" si="86"/>
        <v>0</v>
      </c>
      <c r="AN47" s="8">
        <f t="shared" si="86"/>
        <v>0</v>
      </c>
      <c r="AO47" s="8">
        <f t="shared" si="86"/>
        <v>0</v>
      </c>
      <c r="AP47" s="8">
        <f t="shared" si="86"/>
        <v>0</v>
      </c>
      <c r="AQ47" s="8">
        <f t="shared" si="86"/>
        <v>0</v>
      </c>
      <c r="AR47" s="8">
        <f t="shared" si="86"/>
        <v>0</v>
      </c>
      <c r="AS47" s="8">
        <f t="shared" si="86"/>
        <v>0</v>
      </c>
      <c r="AT47" s="8">
        <f t="shared" si="86"/>
        <v>0</v>
      </c>
      <c r="AU47" s="12">
        <f t="shared" si="22"/>
        <v>0</v>
      </c>
      <c r="AV47" s="12">
        <f t="shared" si="23"/>
        <v>0</v>
      </c>
      <c r="AW47" s="12">
        <f t="shared" si="24"/>
        <v>0</v>
      </c>
      <c r="AX47" s="12">
        <f t="shared" si="25"/>
        <v>0</v>
      </c>
      <c r="AY47" s="12">
        <f t="shared" si="26"/>
        <v>0</v>
      </c>
      <c r="AZ47" s="12">
        <f t="shared" si="27"/>
        <v>0</v>
      </c>
      <c r="BA47" s="12">
        <f t="shared" si="28"/>
        <v>0.49731352000000006</v>
      </c>
      <c r="BB47" s="45"/>
    </row>
    <row r="48" spans="1:54" ht="47.25" x14ac:dyDescent="0.25">
      <c r="A48" s="42" t="s">
        <v>162</v>
      </c>
      <c r="B48" s="13" t="s">
        <v>111</v>
      </c>
      <c r="C48" s="14" t="s">
        <v>61</v>
      </c>
      <c r="D48" s="11" t="s">
        <v>61</v>
      </c>
      <c r="E48" s="5">
        <v>0</v>
      </c>
      <c r="F48" s="5">
        <v>0</v>
      </c>
      <c r="G48" s="5">
        <v>0</v>
      </c>
      <c r="H48" s="5">
        <v>0</v>
      </c>
      <c r="I48" s="5">
        <v>0</v>
      </c>
      <c r="J48" s="5">
        <v>0</v>
      </c>
      <c r="K48" s="5">
        <v>0</v>
      </c>
      <c r="L48" s="5">
        <f t="shared" si="80"/>
        <v>0</v>
      </c>
      <c r="M48" s="5">
        <f t="shared" si="80"/>
        <v>0</v>
      </c>
      <c r="N48" s="5">
        <v>0</v>
      </c>
      <c r="O48" s="5">
        <v>0</v>
      </c>
      <c r="P48" s="5">
        <f t="shared" si="82"/>
        <v>0</v>
      </c>
      <c r="Q48" s="5">
        <f t="shared" si="82"/>
        <v>0</v>
      </c>
      <c r="R48" s="5">
        <f t="shared" si="82"/>
        <v>0.49731352000000006</v>
      </c>
      <c r="S48" s="8">
        <v>0</v>
      </c>
      <c r="T48" s="8">
        <v>0</v>
      </c>
      <c r="U48" s="8">
        <v>0</v>
      </c>
      <c r="V48" s="8">
        <v>0</v>
      </c>
      <c r="W48" s="8">
        <v>0</v>
      </c>
      <c r="X48" s="8">
        <v>0</v>
      </c>
      <c r="Y48" s="8">
        <v>0.49731352000000006</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12">
        <f t="shared" si="22"/>
        <v>0</v>
      </c>
      <c r="AV48" s="12">
        <f t="shared" si="23"/>
        <v>0</v>
      </c>
      <c r="AW48" s="12">
        <f t="shared" si="24"/>
        <v>0</v>
      </c>
      <c r="AX48" s="12">
        <f t="shared" si="25"/>
        <v>0</v>
      </c>
      <c r="AY48" s="12">
        <f t="shared" si="26"/>
        <v>0</v>
      </c>
      <c r="AZ48" s="12">
        <f t="shared" si="27"/>
        <v>0</v>
      </c>
      <c r="BA48" s="12">
        <f t="shared" si="28"/>
        <v>0.49731352000000006</v>
      </c>
      <c r="BB48" s="45"/>
    </row>
    <row r="49" spans="1:54" s="7" customFormat="1" ht="47.25" x14ac:dyDescent="0.25">
      <c r="A49" s="42" t="s">
        <v>97</v>
      </c>
      <c r="B49" s="9" t="s">
        <v>98</v>
      </c>
      <c r="C49" s="10" t="s">
        <v>60</v>
      </c>
      <c r="D49" s="11" t="s">
        <v>61</v>
      </c>
      <c r="E49" s="5">
        <f t="shared" ref="E49:AT49" si="87">SUM(E50:E52)</f>
        <v>0.56000000000000005</v>
      </c>
      <c r="F49" s="5">
        <f t="shared" si="87"/>
        <v>0</v>
      </c>
      <c r="G49" s="5">
        <f t="shared" si="87"/>
        <v>0</v>
      </c>
      <c r="H49" s="5">
        <f t="shared" si="87"/>
        <v>0</v>
      </c>
      <c r="I49" s="5">
        <f t="shared" si="87"/>
        <v>2.5329999999999999</v>
      </c>
      <c r="J49" s="5">
        <f t="shared" si="87"/>
        <v>0</v>
      </c>
      <c r="K49" s="5">
        <f t="shared" si="87"/>
        <v>0</v>
      </c>
      <c r="L49" s="5">
        <f t="shared" si="87"/>
        <v>0</v>
      </c>
      <c r="M49" s="5">
        <f t="shared" si="87"/>
        <v>0</v>
      </c>
      <c r="N49" s="5">
        <f t="shared" si="87"/>
        <v>0</v>
      </c>
      <c r="O49" s="5">
        <f t="shared" si="87"/>
        <v>0</v>
      </c>
      <c r="P49" s="5">
        <f t="shared" si="87"/>
        <v>0</v>
      </c>
      <c r="Q49" s="5">
        <f t="shared" si="87"/>
        <v>0</v>
      </c>
      <c r="R49" s="5">
        <f t="shared" si="87"/>
        <v>7.0000000000000001E-3</v>
      </c>
      <c r="S49" s="5">
        <f t="shared" si="87"/>
        <v>0</v>
      </c>
      <c r="T49" s="5">
        <f t="shared" si="87"/>
        <v>0</v>
      </c>
      <c r="U49" s="5">
        <f t="shared" si="87"/>
        <v>0</v>
      </c>
      <c r="V49" s="5">
        <f t="shared" si="87"/>
        <v>0</v>
      </c>
      <c r="W49" s="5">
        <f t="shared" si="87"/>
        <v>0</v>
      </c>
      <c r="X49" s="5">
        <f t="shared" si="87"/>
        <v>0</v>
      </c>
      <c r="Y49" s="5">
        <f t="shared" si="87"/>
        <v>7.0000000000000001E-3</v>
      </c>
      <c r="Z49" s="5">
        <f t="shared" si="87"/>
        <v>0</v>
      </c>
      <c r="AA49" s="5">
        <f t="shared" si="87"/>
        <v>0</v>
      </c>
      <c r="AB49" s="5">
        <f t="shared" si="87"/>
        <v>0</v>
      </c>
      <c r="AC49" s="5">
        <f t="shared" si="87"/>
        <v>0</v>
      </c>
      <c r="AD49" s="5">
        <f t="shared" si="87"/>
        <v>0</v>
      </c>
      <c r="AE49" s="5">
        <f t="shared" si="87"/>
        <v>0</v>
      </c>
      <c r="AF49" s="5">
        <f t="shared" si="87"/>
        <v>0</v>
      </c>
      <c r="AG49" s="5">
        <f t="shared" si="87"/>
        <v>0</v>
      </c>
      <c r="AH49" s="5">
        <f t="shared" si="87"/>
        <v>0</v>
      </c>
      <c r="AI49" s="5">
        <f t="shared" si="87"/>
        <v>0</v>
      </c>
      <c r="AJ49" s="5">
        <f t="shared" si="87"/>
        <v>0</v>
      </c>
      <c r="AK49" s="5">
        <f t="shared" si="87"/>
        <v>0</v>
      </c>
      <c r="AL49" s="5">
        <f t="shared" si="87"/>
        <v>0</v>
      </c>
      <c r="AM49" s="5">
        <f t="shared" si="87"/>
        <v>0</v>
      </c>
      <c r="AN49" s="5">
        <f t="shared" si="87"/>
        <v>0</v>
      </c>
      <c r="AO49" s="5">
        <f t="shared" si="87"/>
        <v>0</v>
      </c>
      <c r="AP49" s="5">
        <f t="shared" si="87"/>
        <v>0</v>
      </c>
      <c r="AQ49" s="5">
        <f t="shared" si="87"/>
        <v>0</v>
      </c>
      <c r="AR49" s="5">
        <f t="shared" si="87"/>
        <v>0</v>
      </c>
      <c r="AS49" s="5">
        <f t="shared" si="87"/>
        <v>0</v>
      </c>
      <c r="AT49" s="5">
        <f t="shared" si="87"/>
        <v>0</v>
      </c>
      <c r="AU49" s="12">
        <f t="shared" si="22"/>
        <v>-0.56000000000000005</v>
      </c>
      <c r="AV49" s="12">
        <f t="shared" si="23"/>
        <v>0</v>
      </c>
      <c r="AW49" s="12">
        <f t="shared" si="24"/>
        <v>0</v>
      </c>
      <c r="AX49" s="12">
        <f t="shared" si="25"/>
        <v>0</v>
      </c>
      <c r="AY49" s="12">
        <f t="shared" si="26"/>
        <v>-2.5329999999999999</v>
      </c>
      <c r="AZ49" s="12">
        <f t="shared" si="27"/>
        <v>0</v>
      </c>
      <c r="BA49" s="12">
        <f t="shared" si="28"/>
        <v>7.0000000000000001E-3</v>
      </c>
      <c r="BB49" s="45"/>
    </row>
    <row r="50" spans="1:54" ht="60.75" customHeight="1" x14ac:dyDescent="0.25">
      <c r="A50" s="42" t="s">
        <v>99</v>
      </c>
      <c r="B50" s="9" t="s">
        <v>142</v>
      </c>
      <c r="C50" s="10" t="s">
        <v>144</v>
      </c>
      <c r="D50" s="11" t="s">
        <v>61</v>
      </c>
      <c r="E50" s="5">
        <v>0</v>
      </c>
      <c r="F50" s="5">
        <v>0</v>
      </c>
      <c r="G50" s="5">
        <v>0</v>
      </c>
      <c r="H50" s="5">
        <v>0</v>
      </c>
      <c r="I50" s="5">
        <v>2.5329999999999999</v>
      </c>
      <c r="J50" s="5">
        <v>0</v>
      </c>
      <c r="K50" s="5">
        <v>0</v>
      </c>
      <c r="L50" s="5">
        <f t="shared" ref="L50:M52" si="88">S50+Z50+AG50+AN50</f>
        <v>0</v>
      </c>
      <c r="M50" s="5">
        <f t="shared" si="88"/>
        <v>0</v>
      </c>
      <c r="N50" s="5">
        <v>0</v>
      </c>
      <c r="O50" s="5">
        <v>0</v>
      </c>
      <c r="P50" s="5">
        <f t="shared" ref="P50:R52" si="89">W50+AD50+AK50+AR50</f>
        <v>0</v>
      </c>
      <c r="Q50" s="5">
        <f t="shared" si="89"/>
        <v>0</v>
      </c>
      <c r="R50" s="5">
        <f t="shared" si="89"/>
        <v>0</v>
      </c>
      <c r="S50" s="8">
        <v>0</v>
      </c>
      <c r="T50" s="8">
        <v>0</v>
      </c>
      <c r="U50" s="8">
        <v>0</v>
      </c>
      <c r="V50" s="8">
        <v>0</v>
      </c>
      <c r="W50" s="8">
        <v>0</v>
      </c>
      <c r="X50" s="8">
        <v>0</v>
      </c>
      <c r="Y50" s="8">
        <v>0</v>
      </c>
      <c r="Z50" s="8">
        <v>0</v>
      </c>
      <c r="AA50" s="8">
        <v>0</v>
      </c>
      <c r="AB50" s="8">
        <v>0</v>
      </c>
      <c r="AC50" s="8">
        <v>0</v>
      </c>
      <c r="AD50" s="8">
        <v>0</v>
      </c>
      <c r="AE50" s="8">
        <v>0</v>
      </c>
      <c r="AF50" s="8">
        <v>0</v>
      </c>
      <c r="AG50" s="8">
        <v>0</v>
      </c>
      <c r="AH50" s="8">
        <v>0</v>
      </c>
      <c r="AI50" s="8">
        <v>0</v>
      </c>
      <c r="AJ50" s="8">
        <v>0</v>
      </c>
      <c r="AK50" s="8">
        <v>0</v>
      </c>
      <c r="AL50" s="8">
        <v>0</v>
      </c>
      <c r="AM50" s="8">
        <v>0</v>
      </c>
      <c r="AN50" s="8">
        <v>0</v>
      </c>
      <c r="AO50" s="8">
        <v>0</v>
      </c>
      <c r="AP50" s="8">
        <v>0</v>
      </c>
      <c r="AQ50" s="8">
        <v>0</v>
      </c>
      <c r="AR50" s="8">
        <v>0</v>
      </c>
      <c r="AS50" s="8">
        <v>0</v>
      </c>
      <c r="AT50" s="8">
        <v>0</v>
      </c>
      <c r="AU50" s="12">
        <f t="shared" si="22"/>
        <v>0</v>
      </c>
      <c r="AV50" s="12">
        <f t="shared" si="23"/>
        <v>0</v>
      </c>
      <c r="AW50" s="12">
        <f t="shared" si="24"/>
        <v>0</v>
      </c>
      <c r="AX50" s="12">
        <f t="shared" si="25"/>
        <v>0</v>
      </c>
      <c r="AY50" s="12">
        <f t="shared" si="26"/>
        <v>-2.5329999999999999</v>
      </c>
      <c r="AZ50" s="12">
        <f t="shared" si="27"/>
        <v>0</v>
      </c>
      <c r="BA50" s="12">
        <f t="shared" si="28"/>
        <v>0</v>
      </c>
      <c r="BB50" s="45"/>
    </row>
    <row r="51" spans="1:54" ht="69" customHeight="1" x14ac:dyDescent="0.25">
      <c r="A51" s="42" t="s">
        <v>101</v>
      </c>
      <c r="B51" s="9" t="s">
        <v>143</v>
      </c>
      <c r="C51" s="14" t="s">
        <v>145</v>
      </c>
      <c r="D51" s="11" t="s">
        <v>61</v>
      </c>
      <c r="E51" s="5">
        <v>0.4</v>
      </c>
      <c r="F51" s="5">
        <v>0</v>
      </c>
      <c r="G51" s="5">
        <v>0</v>
      </c>
      <c r="H51" s="5">
        <v>0</v>
      </c>
      <c r="I51" s="5">
        <v>0</v>
      </c>
      <c r="J51" s="5">
        <v>0</v>
      </c>
      <c r="K51" s="5">
        <v>0</v>
      </c>
      <c r="L51" s="5">
        <f t="shared" si="88"/>
        <v>0</v>
      </c>
      <c r="M51" s="5">
        <f t="shared" si="88"/>
        <v>0</v>
      </c>
      <c r="N51" s="5">
        <v>0</v>
      </c>
      <c r="O51" s="5">
        <v>0</v>
      </c>
      <c r="P51" s="5">
        <f t="shared" si="89"/>
        <v>0</v>
      </c>
      <c r="Q51" s="5">
        <f t="shared" si="89"/>
        <v>0</v>
      </c>
      <c r="R51" s="5">
        <f t="shared" si="89"/>
        <v>7.0000000000000001E-3</v>
      </c>
      <c r="S51" s="5">
        <v>0</v>
      </c>
      <c r="T51" s="5">
        <v>0</v>
      </c>
      <c r="U51" s="8">
        <v>0</v>
      </c>
      <c r="V51" s="8">
        <v>0</v>
      </c>
      <c r="W51" s="5">
        <v>0</v>
      </c>
      <c r="X51" s="5">
        <v>0</v>
      </c>
      <c r="Y51" s="5">
        <v>7.0000000000000001E-3</v>
      </c>
      <c r="Z51" s="5">
        <v>0</v>
      </c>
      <c r="AA51" s="5">
        <v>0</v>
      </c>
      <c r="AB51" s="8">
        <v>0</v>
      </c>
      <c r="AC51" s="8">
        <v>0</v>
      </c>
      <c r="AD51" s="5">
        <v>0</v>
      </c>
      <c r="AE51" s="5">
        <v>0</v>
      </c>
      <c r="AF51" s="5">
        <v>0</v>
      </c>
      <c r="AG51" s="5">
        <v>0</v>
      </c>
      <c r="AH51" s="5">
        <v>0</v>
      </c>
      <c r="AI51" s="8">
        <v>0</v>
      </c>
      <c r="AJ51" s="8">
        <v>0</v>
      </c>
      <c r="AK51" s="8">
        <v>0</v>
      </c>
      <c r="AL51" s="8">
        <v>0</v>
      </c>
      <c r="AM51" s="8">
        <v>0</v>
      </c>
      <c r="AN51" s="8">
        <v>0</v>
      </c>
      <c r="AO51" s="8">
        <v>0</v>
      </c>
      <c r="AP51" s="8">
        <v>0</v>
      </c>
      <c r="AQ51" s="8">
        <v>0</v>
      </c>
      <c r="AR51" s="8">
        <v>0</v>
      </c>
      <c r="AS51" s="8">
        <v>0</v>
      </c>
      <c r="AT51" s="8">
        <v>0</v>
      </c>
      <c r="AU51" s="12">
        <f t="shared" si="22"/>
        <v>-0.4</v>
      </c>
      <c r="AV51" s="12">
        <f t="shared" si="23"/>
        <v>0</v>
      </c>
      <c r="AW51" s="12">
        <f t="shared" si="24"/>
        <v>0</v>
      </c>
      <c r="AX51" s="12">
        <f t="shared" si="25"/>
        <v>0</v>
      </c>
      <c r="AY51" s="12">
        <f t="shared" si="26"/>
        <v>0</v>
      </c>
      <c r="AZ51" s="12">
        <f t="shared" si="27"/>
        <v>0</v>
      </c>
      <c r="BA51" s="12">
        <f t="shared" si="28"/>
        <v>7.0000000000000001E-3</v>
      </c>
      <c r="BB51" s="45"/>
    </row>
    <row r="52" spans="1:54" ht="69" customHeight="1" x14ac:dyDescent="0.25">
      <c r="A52" s="42" t="s">
        <v>102</v>
      </c>
      <c r="B52" s="9" t="s">
        <v>100</v>
      </c>
      <c r="C52" s="14" t="s">
        <v>146</v>
      </c>
      <c r="D52" s="51" t="s">
        <v>61</v>
      </c>
      <c r="E52" s="5">
        <v>0.16</v>
      </c>
      <c r="F52" s="5">
        <v>0</v>
      </c>
      <c r="G52" s="5">
        <v>0</v>
      </c>
      <c r="H52" s="5">
        <v>0</v>
      </c>
      <c r="I52" s="5">
        <v>0</v>
      </c>
      <c r="J52" s="5">
        <v>0</v>
      </c>
      <c r="K52" s="5">
        <v>0</v>
      </c>
      <c r="L52" s="5">
        <f t="shared" si="88"/>
        <v>0</v>
      </c>
      <c r="M52" s="5">
        <f t="shared" si="88"/>
        <v>0</v>
      </c>
      <c r="N52" s="5">
        <v>0</v>
      </c>
      <c r="O52" s="5">
        <v>0</v>
      </c>
      <c r="P52" s="5">
        <f t="shared" si="89"/>
        <v>0</v>
      </c>
      <c r="Q52" s="5">
        <f t="shared" si="89"/>
        <v>0</v>
      </c>
      <c r="R52" s="5">
        <f t="shared" si="89"/>
        <v>0</v>
      </c>
      <c r="S52" s="5">
        <v>0</v>
      </c>
      <c r="T52" s="5">
        <v>0</v>
      </c>
      <c r="U52" s="8">
        <v>0</v>
      </c>
      <c r="V52" s="8">
        <v>0</v>
      </c>
      <c r="W52" s="5">
        <v>0</v>
      </c>
      <c r="X52" s="5">
        <v>0</v>
      </c>
      <c r="Y52" s="5">
        <v>0</v>
      </c>
      <c r="Z52" s="5">
        <v>0</v>
      </c>
      <c r="AA52" s="5">
        <v>0</v>
      </c>
      <c r="AB52" s="8">
        <v>0</v>
      </c>
      <c r="AC52" s="8">
        <v>0</v>
      </c>
      <c r="AD52" s="5">
        <v>0</v>
      </c>
      <c r="AE52" s="5">
        <v>0</v>
      </c>
      <c r="AF52" s="5">
        <v>0</v>
      </c>
      <c r="AG52" s="5">
        <v>0</v>
      </c>
      <c r="AH52" s="5">
        <v>0</v>
      </c>
      <c r="AI52" s="8">
        <v>0</v>
      </c>
      <c r="AJ52" s="8">
        <v>0</v>
      </c>
      <c r="AK52" s="5">
        <v>0</v>
      </c>
      <c r="AL52" s="5">
        <v>0</v>
      </c>
      <c r="AM52" s="5">
        <v>0</v>
      </c>
      <c r="AN52" s="8">
        <v>0</v>
      </c>
      <c r="AO52" s="8">
        <v>0</v>
      </c>
      <c r="AP52" s="8">
        <v>0</v>
      </c>
      <c r="AQ52" s="8">
        <v>0</v>
      </c>
      <c r="AR52" s="8">
        <v>0</v>
      </c>
      <c r="AS52" s="8">
        <v>0</v>
      </c>
      <c r="AT52" s="8">
        <v>0</v>
      </c>
      <c r="AU52" s="12">
        <f t="shared" si="22"/>
        <v>-0.16</v>
      </c>
      <c r="AV52" s="12">
        <f t="shared" si="23"/>
        <v>0</v>
      </c>
      <c r="AW52" s="12">
        <f t="shared" si="24"/>
        <v>0</v>
      </c>
      <c r="AX52" s="12">
        <f t="shared" si="25"/>
        <v>0</v>
      </c>
      <c r="AY52" s="12">
        <f t="shared" si="26"/>
        <v>0</v>
      </c>
      <c r="AZ52" s="12">
        <f t="shared" si="27"/>
        <v>0</v>
      </c>
      <c r="BA52" s="12">
        <f t="shared" si="28"/>
        <v>0</v>
      </c>
      <c r="BB52" s="45"/>
    </row>
    <row r="53" spans="1:54" s="7" customFormat="1" ht="31.5" x14ac:dyDescent="0.25">
      <c r="A53" s="42" t="s">
        <v>103</v>
      </c>
      <c r="B53" s="9" t="s">
        <v>104</v>
      </c>
      <c r="C53" s="10" t="s">
        <v>60</v>
      </c>
      <c r="D53" s="11" t="s">
        <v>61</v>
      </c>
      <c r="E53" s="5">
        <f>SUM(E54:E58)</f>
        <v>0</v>
      </c>
      <c r="F53" s="5">
        <f t="shared" ref="F53:K53" si="90">SUM(F54:F58)</f>
        <v>0</v>
      </c>
      <c r="G53" s="5">
        <v>0</v>
      </c>
      <c r="H53" s="5">
        <v>0</v>
      </c>
      <c r="I53" s="5">
        <f t="shared" si="90"/>
        <v>0</v>
      </c>
      <c r="J53" s="5">
        <f t="shared" si="90"/>
        <v>0</v>
      </c>
      <c r="K53" s="5">
        <f t="shared" si="90"/>
        <v>3.1624574333333335</v>
      </c>
      <c r="L53" s="8">
        <f t="shared" ref="L53:AT53" si="91">SUM(L54:L58)</f>
        <v>0</v>
      </c>
      <c r="M53" s="8">
        <f t="shared" si="91"/>
        <v>0</v>
      </c>
      <c r="N53" s="8">
        <f t="shared" si="91"/>
        <v>0</v>
      </c>
      <c r="O53" s="8">
        <f t="shared" si="91"/>
        <v>0</v>
      </c>
      <c r="P53" s="8">
        <f t="shared" si="91"/>
        <v>0</v>
      </c>
      <c r="Q53" s="8">
        <f t="shared" si="91"/>
        <v>0</v>
      </c>
      <c r="R53" s="8">
        <f t="shared" si="91"/>
        <v>0</v>
      </c>
      <c r="S53" s="8">
        <f t="shared" si="91"/>
        <v>0</v>
      </c>
      <c r="T53" s="8">
        <f t="shared" si="91"/>
        <v>0</v>
      </c>
      <c r="U53" s="8">
        <f t="shared" si="91"/>
        <v>0</v>
      </c>
      <c r="V53" s="8">
        <f t="shared" si="91"/>
        <v>0</v>
      </c>
      <c r="W53" s="8">
        <f t="shared" si="91"/>
        <v>0</v>
      </c>
      <c r="X53" s="8">
        <f t="shared" si="91"/>
        <v>0</v>
      </c>
      <c r="Y53" s="8">
        <f t="shared" si="91"/>
        <v>0</v>
      </c>
      <c r="Z53" s="8">
        <f t="shared" si="91"/>
        <v>0</v>
      </c>
      <c r="AA53" s="8">
        <f t="shared" si="91"/>
        <v>0</v>
      </c>
      <c r="AB53" s="8">
        <f t="shared" si="91"/>
        <v>0</v>
      </c>
      <c r="AC53" s="8">
        <f t="shared" si="91"/>
        <v>0</v>
      </c>
      <c r="AD53" s="8">
        <f t="shared" si="91"/>
        <v>0</v>
      </c>
      <c r="AE53" s="8">
        <f t="shared" si="91"/>
        <v>0</v>
      </c>
      <c r="AF53" s="8">
        <f t="shared" si="91"/>
        <v>0</v>
      </c>
      <c r="AG53" s="8">
        <f t="shared" si="91"/>
        <v>0</v>
      </c>
      <c r="AH53" s="8">
        <f t="shared" si="91"/>
        <v>0</v>
      </c>
      <c r="AI53" s="8">
        <f t="shared" si="91"/>
        <v>0</v>
      </c>
      <c r="AJ53" s="8">
        <f t="shared" si="91"/>
        <v>0</v>
      </c>
      <c r="AK53" s="8">
        <f t="shared" si="91"/>
        <v>0</v>
      </c>
      <c r="AL53" s="8">
        <f t="shared" si="91"/>
        <v>0</v>
      </c>
      <c r="AM53" s="8">
        <f t="shared" si="91"/>
        <v>0</v>
      </c>
      <c r="AN53" s="8">
        <f t="shared" si="91"/>
        <v>0</v>
      </c>
      <c r="AO53" s="8">
        <f t="shared" si="91"/>
        <v>0</v>
      </c>
      <c r="AP53" s="8">
        <f t="shared" si="91"/>
        <v>0</v>
      </c>
      <c r="AQ53" s="8">
        <f t="shared" si="91"/>
        <v>0</v>
      </c>
      <c r="AR53" s="8">
        <f t="shared" si="91"/>
        <v>0</v>
      </c>
      <c r="AS53" s="8">
        <f t="shared" si="91"/>
        <v>0</v>
      </c>
      <c r="AT53" s="8">
        <f t="shared" si="91"/>
        <v>0</v>
      </c>
      <c r="AU53" s="12">
        <f t="shared" si="22"/>
        <v>0</v>
      </c>
      <c r="AV53" s="12">
        <f t="shared" si="23"/>
        <v>0</v>
      </c>
      <c r="AW53" s="12">
        <f t="shared" si="24"/>
        <v>0</v>
      </c>
      <c r="AX53" s="12">
        <f t="shared" si="25"/>
        <v>0</v>
      </c>
      <c r="AY53" s="12">
        <f t="shared" si="26"/>
        <v>0</v>
      </c>
      <c r="AZ53" s="12">
        <f t="shared" si="27"/>
        <v>0</v>
      </c>
      <c r="BA53" s="12">
        <f t="shared" si="28"/>
        <v>-3.1624574333333335</v>
      </c>
      <c r="BB53" s="45"/>
    </row>
    <row r="54" spans="1:54" ht="47.25" x14ac:dyDescent="0.25">
      <c r="A54" s="48" t="s">
        <v>105</v>
      </c>
      <c r="B54" s="9" t="s">
        <v>147</v>
      </c>
      <c r="C54" s="49" t="s">
        <v>148</v>
      </c>
      <c r="D54" s="11" t="s">
        <v>61</v>
      </c>
      <c r="E54" s="5">
        <v>0</v>
      </c>
      <c r="F54" s="5">
        <v>0</v>
      </c>
      <c r="G54" s="5">
        <v>0</v>
      </c>
      <c r="H54" s="5">
        <v>0</v>
      </c>
      <c r="I54" s="5">
        <v>0</v>
      </c>
      <c r="J54" s="5">
        <v>0</v>
      </c>
      <c r="K54" s="5">
        <v>0.2</v>
      </c>
      <c r="L54" s="5">
        <f t="shared" ref="L54:M58" si="92">S54+Z54+AG54+AN54</f>
        <v>0</v>
      </c>
      <c r="M54" s="5">
        <f t="shared" si="92"/>
        <v>0</v>
      </c>
      <c r="N54" s="5">
        <v>0</v>
      </c>
      <c r="O54" s="5">
        <v>0</v>
      </c>
      <c r="P54" s="5">
        <f t="shared" ref="P54:R58" si="93">W54+AD54+AK54+AR54</f>
        <v>0</v>
      </c>
      <c r="Q54" s="5">
        <f t="shared" si="93"/>
        <v>0</v>
      </c>
      <c r="R54" s="5">
        <f t="shared" si="93"/>
        <v>0</v>
      </c>
      <c r="S54" s="8">
        <v>0</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12">
        <f t="shared" si="22"/>
        <v>0</v>
      </c>
      <c r="AV54" s="12">
        <f t="shared" si="23"/>
        <v>0</v>
      </c>
      <c r="AW54" s="12">
        <f t="shared" si="24"/>
        <v>0</v>
      </c>
      <c r="AX54" s="12">
        <f t="shared" si="25"/>
        <v>0</v>
      </c>
      <c r="AY54" s="12">
        <f t="shared" si="26"/>
        <v>0</v>
      </c>
      <c r="AZ54" s="12">
        <f t="shared" si="27"/>
        <v>0</v>
      </c>
      <c r="BA54" s="12">
        <f t="shared" si="28"/>
        <v>-0.2</v>
      </c>
      <c r="BB54" s="45"/>
    </row>
    <row r="55" spans="1:54" x14ac:dyDescent="0.25">
      <c r="A55" s="48" t="s">
        <v>106</v>
      </c>
      <c r="B55" s="9" t="s">
        <v>149</v>
      </c>
      <c r="C55" s="49" t="s">
        <v>150</v>
      </c>
      <c r="D55" s="11" t="s">
        <v>61</v>
      </c>
      <c r="E55" s="5">
        <v>0</v>
      </c>
      <c r="F55" s="5">
        <v>0</v>
      </c>
      <c r="G55" s="5">
        <v>0</v>
      </c>
      <c r="H55" s="5">
        <v>0</v>
      </c>
      <c r="I55" s="5">
        <v>0</v>
      </c>
      <c r="J55" s="5">
        <v>0</v>
      </c>
      <c r="K55" s="5">
        <v>2.3566666666666665</v>
      </c>
      <c r="L55" s="5">
        <f t="shared" si="92"/>
        <v>0</v>
      </c>
      <c r="M55" s="5">
        <f t="shared" si="92"/>
        <v>0</v>
      </c>
      <c r="N55" s="5">
        <v>0</v>
      </c>
      <c r="O55" s="5">
        <v>0</v>
      </c>
      <c r="P55" s="5">
        <f t="shared" si="93"/>
        <v>0</v>
      </c>
      <c r="Q55" s="5">
        <f t="shared" si="93"/>
        <v>0</v>
      </c>
      <c r="R55" s="5">
        <f t="shared" si="93"/>
        <v>0</v>
      </c>
      <c r="S55" s="8">
        <v>0</v>
      </c>
      <c r="T55" s="8">
        <v>0</v>
      </c>
      <c r="U55" s="8">
        <v>0</v>
      </c>
      <c r="V55" s="8">
        <v>0</v>
      </c>
      <c r="W55" s="8">
        <v>0</v>
      </c>
      <c r="X55" s="8">
        <v>0</v>
      </c>
      <c r="Y55" s="8">
        <v>0</v>
      </c>
      <c r="Z55" s="8">
        <v>0</v>
      </c>
      <c r="AA55" s="8">
        <v>0</v>
      </c>
      <c r="AB55" s="8">
        <v>0</v>
      </c>
      <c r="AC55" s="8">
        <v>0</v>
      </c>
      <c r="AD55" s="8">
        <v>0</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12">
        <f t="shared" si="22"/>
        <v>0</v>
      </c>
      <c r="AV55" s="12">
        <f t="shared" si="23"/>
        <v>0</v>
      </c>
      <c r="AW55" s="12">
        <f t="shared" si="24"/>
        <v>0</v>
      </c>
      <c r="AX55" s="12">
        <f t="shared" si="25"/>
        <v>0</v>
      </c>
      <c r="AY55" s="12">
        <f t="shared" si="26"/>
        <v>0</v>
      </c>
      <c r="AZ55" s="12">
        <f t="shared" si="27"/>
        <v>0</v>
      </c>
      <c r="BA55" s="12">
        <f t="shared" si="28"/>
        <v>-2.3566666666666665</v>
      </c>
      <c r="BB55" s="45"/>
    </row>
    <row r="56" spans="1:54" ht="31.5" x14ac:dyDescent="0.25">
      <c r="A56" s="48" t="s">
        <v>107</v>
      </c>
      <c r="B56" s="9" t="s">
        <v>151</v>
      </c>
      <c r="C56" s="49" t="s">
        <v>152</v>
      </c>
      <c r="D56" s="11" t="s">
        <v>61</v>
      </c>
      <c r="E56" s="5">
        <v>0</v>
      </c>
      <c r="F56" s="5">
        <v>0</v>
      </c>
      <c r="G56" s="5">
        <v>0</v>
      </c>
      <c r="H56" s="5">
        <v>0</v>
      </c>
      <c r="I56" s="5">
        <v>0</v>
      </c>
      <c r="J56" s="5">
        <v>0</v>
      </c>
      <c r="K56" s="5">
        <v>7.9463060000000002E-2</v>
      </c>
      <c r="L56" s="5">
        <f t="shared" si="92"/>
        <v>0</v>
      </c>
      <c r="M56" s="5">
        <f t="shared" si="92"/>
        <v>0</v>
      </c>
      <c r="N56" s="5">
        <v>0</v>
      </c>
      <c r="O56" s="5">
        <v>0</v>
      </c>
      <c r="P56" s="5">
        <f t="shared" si="93"/>
        <v>0</v>
      </c>
      <c r="Q56" s="5">
        <f t="shared" si="93"/>
        <v>0</v>
      </c>
      <c r="R56" s="5">
        <f t="shared" si="93"/>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12">
        <f t="shared" si="22"/>
        <v>0</v>
      </c>
      <c r="AV56" s="12">
        <f t="shared" si="23"/>
        <v>0</v>
      </c>
      <c r="AW56" s="12">
        <f t="shared" si="24"/>
        <v>0</v>
      </c>
      <c r="AX56" s="12">
        <f t="shared" si="25"/>
        <v>0</v>
      </c>
      <c r="AY56" s="12">
        <f t="shared" si="26"/>
        <v>0</v>
      </c>
      <c r="AZ56" s="12">
        <f t="shared" si="27"/>
        <v>0</v>
      </c>
      <c r="BA56" s="12">
        <f t="shared" si="28"/>
        <v>-7.9463060000000002E-2</v>
      </c>
      <c r="BB56" s="45"/>
    </row>
    <row r="57" spans="1:54" ht="31.5" x14ac:dyDescent="0.25">
      <c r="A57" s="48" t="s">
        <v>108</v>
      </c>
      <c r="B57" s="9" t="s">
        <v>153</v>
      </c>
      <c r="C57" s="49" t="s">
        <v>154</v>
      </c>
      <c r="D57" s="11" t="s">
        <v>61</v>
      </c>
      <c r="E57" s="5">
        <v>0</v>
      </c>
      <c r="F57" s="5">
        <v>0</v>
      </c>
      <c r="G57" s="5">
        <v>0</v>
      </c>
      <c r="H57" s="5">
        <v>0</v>
      </c>
      <c r="I57" s="5">
        <v>0</v>
      </c>
      <c r="J57" s="5">
        <v>0</v>
      </c>
      <c r="K57" s="5">
        <v>9.7161040000000004E-2</v>
      </c>
      <c r="L57" s="5">
        <f t="shared" si="92"/>
        <v>0</v>
      </c>
      <c r="M57" s="5">
        <f t="shared" si="92"/>
        <v>0</v>
      </c>
      <c r="N57" s="5">
        <v>0</v>
      </c>
      <c r="O57" s="5">
        <v>0</v>
      </c>
      <c r="P57" s="5">
        <f t="shared" si="93"/>
        <v>0</v>
      </c>
      <c r="Q57" s="5">
        <f t="shared" si="93"/>
        <v>0</v>
      </c>
      <c r="R57" s="5">
        <f t="shared" si="93"/>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0</v>
      </c>
      <c r="AR57" s="8">
        <v>0</v>
      </c>
      <c r="AS57" s="8">
        <v>0</v>
      </c>
      <c r="AT57" s="8">
        <v>0</v>
      </c>
      <c r="AU57" s="12">
        <f t="shared" si="22"/>
        <v>0</v>
      </c>
      <c r="AV57" s="12">
        <f t="shared" si="23"/>
        <v>0</v>
      </c>
      <c r="AW57" s="12">
        <f t="shared" si="24"/>
        <v>0</v>
      </c>
      <c r="AX57" s="12">
        <f t="shared" si="25"/>
        <v>0</v>
      </c>
      <c r="AY57" s="12">
        <f t="shared" si="26"/>
        <v>0</v>
      </c>
      <c r="AZ57" s="12">
        <f t="shared" si="27"/>
        <v>0</v>
      </c>
      <c r="BA57" s="12">
        <f t="shared" si="28"/>
        <v>-9.7161040000000004E-2</v>
      </c>
      <c r="BB57" s="45"/>
    </row>
    <row r="58" spans="1:54" ht="31.5" x14ac:dyDescent="0.25">
      <c r="A58" s="48" t="s">
        <v>109</v>
      </c>
      <c r="B58" s="9" t="s">
        <v>155</v>
      </c>
      <c r="C58" s="49" t="s">
        <v>156</v>
      </c>
      <c r="D58" s="11" t="s">
        <v>61</v>
      </c>
      <c r="E58" s="5">
        <v>0</v>
      </c>
      <c r="F58" s="5">
        <v>0</v>
      </c>
      <c r="G58" s="5">
        <v>0</v>
      </c>
      <c r="H58" s="5">
        <v>0</v>
      </c>
      <c r="I58" s="5">
        <v>0</v>
      </c>
      <c r="J58" s="5">
        <v>0</v>
      </c>
      <c r="K58" s="5">
        <v>0.4291666666666667</v>
      </c>
      <c r="L58" s="5">
        <f t="shared" si="92"/>
        <v>0</v>
      </c>
      <c r="M58" s="5">
        <f t="shared" si="92"/>
        <v>0</v>
      </c>
      <c r="N58" s="5">
        <v>0</v>
      </c>
      <c r="O58" s="5">
        <v>0</v>
      </c>
      <c r="P58" s="5">
        <f t="shared" si="93"/>
        <v>0</v>
      </c>
      <c r="Q58" s="5">
        <f t="shared" si="93"/>
        <v>0</v>
      </c>
      <c r="R58" s="5">
        <f t="shared" si="93"/>
        <v>0</v>
      </c>
      <c r="S58" s="8">
        <v>0</v>
      </c>
      <c r="T58" s="8">
        <v>0</v>
      </c>
      <c r="U58" s="8">
        <v>0</v>
      </c>
      <c r="V58" s="8">
        <v>0</v>
      </c>
      <c r="W58" s="8">
        <v>0</v>
      </c>
      <c r="X58" s="8">
        <v>0</v>
      </c>
      <c r="Y58" s="8">
        <v>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12">
        <f t="shared" si="22"/>
        <v>0</v>
      </c>
      <c r="AV58" s="12">
        <f t="shared" si="23"/>
        <v>0</v>
      </c>
      <c r="AW58" s="12">
        <f t="shared" si="24"/>
        <v>0</v>
      </c>
      <c r="AX58" s="12">
        <f t="shared" si="25"/>
        <v>0</v>
      </c>
      <c r="AY58" s="12">
        <f t="shared" si="26"/>
        <v>0</v>
      </c>
      <c r="AZ58" s="12">
        <f t="shared" si="27"/>
        <v>0</v>
      </c>
      <c r="BA58" s="12">
        <f t="shared" si="28"/>
        <v>-0.4291666666666667</v>
      </c>
      <c r="BB58" s="45"/>
    </row>
  </sheetData>
  <autoFilter ref="B1:B58" xr:uid="{8AAC373F-FA83-4527-8D5E-C4D6A6A01329}"/>
  <mergeCells count="20">
    <mergeCell ref="D4:AH5"/>
    <mergeCell ref="F8:AD8"/>
    <mergeCell ref="B12:AO12"/>
    <mergeCell ref="A14:K14"/>
    <mergeCell ref="A15:A19"/>
    <mergeCell ref="B15:B19"/>
    <mergeCell ref="C15:C19"/>
    <mergeCell ref="D15:D19"/>
    <mergeCell ref="BD15:BE15"/>
    <mergeCell ref="AU15:BA18"/>
    <mergeCell ref="BB15:BB19"/>
    <mergeCell ref="E17:K17"/>
    <mergeCell ref="L17:AT17"/>
    <mergeCell ref="E18:K18"/>
    <mergeCell ref="L18:R18"/>
    <mergeCell ref="E15:AT16"/>
    <mergeCell ref="S18:Y18"/>
    <mergeCell ref="Z18:AF18"/>
    <mergeCell ref="AG18:AM18"/>
    <mergeCell ref="AN18:AT18"/>
  </mergeCells>
  <phoneticPr fontId="15" type="noConversion"/>
  <dataValidations disablePrompts="1" count="2">
    <dataValidation type="textLength" operator="lessThanOrEqual" allowBlank="1" showInputMessage="1" showErrorMessage="1" errorTitle="Ошибка" error="Допускается ввод не более 900 символов!" sqref="B65548:B65550 HU65548:HU65550 RQ65548:RQ65550 ABM65548:ABM65550 ALI65548:ALI65550 AVE65548:AVE65550 BFA65548:BFA65550 BOW65548:BOW65550 BYS65548:BYS65550 CIO65548:CIO65550 CSK65548:CSK65550 DCG65548:DCG65550 DMC65548:DMC65550 DVY65548:DVY65550 EFU65548:EFU65550 EPQ65548:EPQ65550 EZM65548:EZM65550 FJI65548:FJI65550 FTE65548:FTE65550 GDA65548:GDA65550 GMW65548:GMW65550 GWS65548:GWS65550 HGO65548:HGO65550 HQK65548:HQK65550 IAG65548:IAG65550 IKC65548:IKC65550 ITY65548:ITY65550 JDU65548:JDU65550 JNQ65548:JNQ65550 JXM65548:JXM65550 KHI65548:KHI65550 KRE65548:KRE65550 LBA65548:LBA65550 LKW65548:LKW65550 LUS65548:LUS65550 MEO65548:MEO65550 MOK65548:MOK65550 MYG65548:MYG65550 NIC65548:NIC65550 NRY65548:NRY65550 OBU65548:OBU65550 OLQ65548:OLQ65550 OVM65548:OVM65550 PFI65548:PFI65550 PPE65548:PPE65550 PZA65548:PZA65550 QIW65548:QIW65550 QSS65548:QSS65550 RCO65548:RCO65550 RMK65548:RMK65550 RWG65548:RWG65550 SGC65548:SGC65550 SPY65548:SPY65550 SZU65548:SZU65550 TJQ65548:TJQ65550 TTM65548:TTM65550 UDI65548:UDI65550 UNE65548:UNE65550 UXA65548:UXA65550 VGW65548:VGW65550 VQS65548:VQS65550 WAO65548:WAO65550 WKK65548:WKK65550 WUG65548:WUG65550 B131084:B131086 HU131084:HU131086 RQ131084:RQ131086 ABM131084:ABM131086 ALI131084:ALI131086 AVE131084:AVE131086 BFA131084:BFA131086 BOW131084:BOW131086 BYS131084:BYS131086 CIO131084:CIO131086 CSK131084:CSK131086 DCG131084:DCG131086 DMC131084:DMC131086 DVY131084:DVY131086 EFU131084:EFU131086 EPQ131084:EPQ131086 EZM131084:EZM131086 FJI131084:FJI131086 FTE131084:FTE131086 GDA131084:GDA131086 GMW131084:GMW131086 GWS131084:GWS131086 HGO131084:HGO131086 HQK131084:HQK131086 IAG131084:IAG131086 IKC131084:IKC131086 ITY131084:ITY131086 JDU131084:JDU131086 JNQ131084:JNQ131086 JXM131084:JXM131086 KHI131084:KHI131086 KRE131084:KRE131086 LBA131084:LBA131086 LKW131084:LKW131086 LUS131084:LUS131086 MEO131084:MEO131086 MOK131084:MOK131086 MYG131084:MYG131086 NIC131084:NIC131086 NRY131084:NRY131086 OBU131084:OBU131086 OLQ131084:OLQ131086 OVM131084:OVM131086 PFI131084:PFI131086 PPE131084:PPE131086 PZA131084:PZA131086 QIW131084:QIW131086 QSS131084:QSS131086 RCO131084:RCO131086 RMK131084:RMK131086 RWG131084:RWG131086 SGC131084:SGC131086 SPY131084:SPY131086 SZU131084:SZU131086 TJQ131084:TJQ131086 TTM131084:TTM131086 UDI131084:UDI131086 UNE131084:UNE131086 UXA131084:UXA131086 VGW131084:VGW131086 VQS131084:VQS131086 WAO131084:WAO131086 WKK131084:WKK131086 WUG131084:WUG131086 B196620:B196622 HU196620:HU196622 RQ196620:RQ196622 ABM196620:ABM196622 ALI196620:ALI196622 AVE196620:AVE196622 BFA196620:BFA196622 BOW196620:BOW196622 BYS196620:BYS196622 CIO196620:CIO196622 CSK196620:CSK196622 DCG196620:DCG196622 DMC196620:DMC196622 DVY196620:DVY196622 EFU196620:EFU196622 EPQ196620:EPQ196622 EZM196620:EZM196622 FJI196620:FJI196622 FTE196620:FTE196622 GDA196620:GDA196622 GMW196620:GMW196622 GWS196620:GWS196622 HGO196620:HGO196622 HQK196620:HQK196622 IAG196620:IAG196622 IKC196620:IKC196622 ITY196620:ITY196622 JDU196620:JDU196622 JNQ196620:JNQ196622 JXM196620:JXM196622 KHI196620:KHI196622 KRE196620:KRE196622 LBA196620:LBA196622 LKW196620:LKW196622 LUS196620:LUS196622 MEO196620:MEO196622 MOK196620:MOK196622 MYG196620:MYG196622 NIC196620:NIC196622 NRY196620:NRY196622 OBU196620:OBU196622 OLQ196620:OLQ196622 OVM196620:OVM196622 PFI196620:PFI196622 PPE196620:PPE196622 PZA196620:PZA196622 QIW196620:QIW196622 QSS196620:QSS196622 RCO196620:RCO196622 RMK196620:RMK196622 RWG196620:RWG196622 SGC196620:SGC196622 SPY196620:SPY196622 SZU196620:SZU196622 TJQ196620:TJQ196622 TTM196620:TTM196622 UDI196620:UDI196622 UNE196620:UNE196622 UXA196620:UXA196622 VGW196620:VGW196622 VQS196620:VQS196622 WAO196620:WAO196622 WKK196620:WKK196622 WUG196620:WUG196622 B262156:B262158 HU262156:HU262158 RQ262156:RQ262158 ABM262156:ABM262158 ALI262156:ALI262158 AVE262156:AVE262158 BFA262156:BFA262158 BOW262156:BOW262158 BYS262156:BYS262158 CIO262156:CIO262158 CSK262156:CSK262158 DCG262156:DCG262158 DMC262156:DMC262158 DVY262156:DVY262158 EFU262156:EFU262158 EPQ262156:EPQ262158 EZM262156:EZM262158 FJI262156:FJI262158 FTE262156:FTE262158 GDA262156:GDA262158 GMW262156:GMW262158 GWS262156:GWS262158 HGO262156:HGO262158 HQK262156:HQK262158 IAG262156:IAG262158 IKC262156:IKC262158 ITY262156:ITY262158 JDU262156:JDU262158 JNQ262156:JNQ262158 JXM262156:JXM262158 KHI262156:KHI262158 KRE262156:KRE262158 LBA262156:LBA262158 LKW262156:LKW262158 LUS262156:LUS262158 MEO262156:MEO262158 MOK262156:MOK262158 MYG262156:MYG262158 NIC262156:NIC262158 NRY262156:NRY262158 OBU262156:OBU262158 OLQ262156:OLQ262158 OVM262156:OVM262158 PFI262156:PFI262158 PPE262156:PPE262158 PZA262156:PZA262158 QIW262156:QIW262158 QSS262156:QSS262158 RCO262156:RCO262158 RMK262156:RMK262158 RWG262156:RWG262158 SGC262156:SGC262158 SPY262156:SPY262158 SZU262156:SZU262158 TJQ262156:TJQ262158 TTM262156:TTM262158 UDI262156:UDI262158 UNE262156:UNE262158 UXA262156:UXA262158 VGW262156:VGW262158 VQS262156:VQS262158 WAO262156:WAO262158 WKK262156:WKK262158 WUG262156:WUG262158 B327692:B327694 HU327692:HU327694 RQ327692:RQ327694 ABM327692:ABM327694 ALI327692:ALI327694 AVE327692:AVE327694 BFA327692:BFA327694 BOW327692:BOW327694 BYS327692:BYS327694 CIO327692:CIO327694 CSK327692:CSK327694 DCG327692:DCG327694 DMC327692:DMC327694 DVY327692:DVY327694 EFU327692:EFU327694 EPQ327692:EPQ327694 EZM327692:EZM327694 FJI327692:FJI327694 FTE327692:FTE327694 GDA327692:GDA327694 GMW327692:GMW327694 GWS327692:GWS327694 HGO327692:HGO327694 HQK327692:HQK327694 IAG327692:IAG327694 IKC327692:IKC327694 ITY327692:ITY327694 JDU327692:JDU327694 JNQ327692:JNQ327694 JXM327692:JXM327694 KHI327692:KHI327694 KRE327692:KRE327694 LBA327692:LBA327694 LKW327692:LKW327694 LUS327692:LUS327694 MEO327692:MEO327694 MOK327692:MOK327694 MYG327692:MYG327694 NIC327692:NIC327694 NRY327692:NRY327694 OBU327692:OBU327694 OLQ327692:OLQ327694 OVM327692:OVM327694 PFI327692:PFI327694 PPE327692:PPE327694 PZA327692:PZA327694 QIW327692:QIW327694 QSS327692:QSS327694 RCO327692:RCO327694 RMK327692:RMK327694 RWG327692:RWG327694 SGC327692:SGC327694 SPY327692:SPY327694 SZU327692:SZU327694 TJQ327692:TJQ327694 TTM327692:TTM327694 UDI327692:UDI327694 UNE327692:UNE327694 UXA327692:UXA327694 VGW327692:VGW327694 VQS327692:VQS327694 WAO327692:WAO327694 WKK327692:WKK327694 WUG327692:WUG327694 B393228:B393230 HU393228:HU393230 RQ393228:RQ393230 ABM393228:ABM393230 ALI393228:ALI393230 AVE393228:AVE393230 BFA393228:BFA393230 BOW393228:BOW393230 BYS393228:BYS393230 CIO393228:CIO393230 CSK393228:CSK393230 DCG393228:DCG393230 DMC393228:DMC393230 DVY393228:DVY393230 EFU393228:EFU393230 EPQ393228:EPQ393230 EZM393228:EZM393230 FJI393228:FJI393230 FTE393228:FTE393230 GDA393228:GDA393230 GMW393228:GMW393230 GWS393228:GWS393230 HGO393228:HGO393230 HQK393228:HQK393230 IAG393228:IAG393230 IKC393228:IKC393230 ITY393228:ITY393230 JDU393228:JDU393230 JNQ393228:JNQ393230 JXM393228:JXM393230 KHI393228:KHI393230 KRE393228:KRE393230 LBA393228:LBA393230 LKW393228:LKW393230 LUS393228:LUS393230 MEO393228:MEO393230 MOK393228:MOK393230 MYG393228:MYG393230 NIC393228:NIC393230 NRY393228:NRY393230 OBU393228:OBU393230 OLQ393228:OLQ393230 OVM393228:OVM393230 PFI393228:PFI393230 PPE393228:PPE393230 PZA393228:PZA393230 QIW393228:QIW393230 QSS393228:QSS393230 RCO393228:RCO393230 RMK393228:RMK393230 RWG393228:RWG393230 SGC393228:SGC393230 SPY393228:SPY393230 SZU393228:SZU393230 TJQ393228:TJQ393230 TTM393228:TTM393230 UDI393228:UDI393230 UNE393228:UNE393230 UXA393228:UXA393230 VGW393228:VGW393230 VQS393228:VQS393230 WAO393228:WAO393230 WKK393228:WKK393230 WUG393228:WUG393230 B458764:B458766 HU458764:HU458766 RQ458764:RQ458766 ABM458764:ABM458766 ALI458764:ALI458766 AVE458764:AVE458766 BFA458764:BFA458766 BOW458764:BOW458766 BYS458764:BYS458766 CIO458764:CIO458766 CSK458764:CSK458766 DCG458764:DCG458766 DMC458764:DMC458766 DVY458764:DVY458766 EFU458764:EFU458766 EPQ458764:EPQ458766 EZM458764:EZM458766 FJI458764:FJI458766 FTE458764:FTE458766 GDA458764:GDA458766 GMW458764:GMW458766 GWS458764:GWS458766 HGO458764:HGO458766 HQK458764:HQK458766 IAG458764:IAG458766 IKC458764:IKC458766 ITY458764:ITY458766 JDU458764:JDU458766 JNQ458764:JNQ458766 JXM458764:JXM458766 KHI458764:KHI458766 KRE458764:KRE458766 LBA458764:LBA458766 LKW458764:LKW458766 LUS458764:LUS458766 MEO458764:MEO458766 MOK458764:MOK458766 MYG458764:MYG458766 NIC458764:NIC458766 NRY458764:NRY458766 OBU458764:OBU458766 OLQ458764:OLQ458766 OVM458764:OVM458766 PFI458764:PFI458766 PPE458764:PPE458766 PZA458764:PZA458766 QIW458764:QIW458766 QSS458764:QSS458766 RCO458764:RCO458766 RMK458764:RMK458766 RWG458764:RWG458766 SGC458764:SGC458766 SPY458764:SPY458766 SZU458764:SZU458766 TJQ458764:TJQ458766 TTM458764:TTM458766 UDI458764:UDI458766 UNE458764:UNE458766 UXA458764:UXA458766 VGW458764:VGW458766 VQS458764:VQS458766 WAO458764:WAO458766 WKK458764:WKK458766 WUG458764:WUG458766 B524300:B524302 HU524300:HU524302 RQ524300:RQ524302 ABM524300:ABM524302 ALI524300:ALI524302 AVE524300:AVE524302 BFA524300:BFA524302 BOW524300:BOW524302 BYS524300:BYS524302 CIO524300:CIO524302 CSK524300:CSK524302 DCG524300:DCG524302 DMC524300:DMC524302 DVY524300:DVY524302 EFU524300:EFU524302 EPQ524300:EPQ524302 EZM524300:EZM524302 FJI524300:FJI524302 FTE524300:FTE524302 GDA524300:GDA524302 GMW524300:GMW524302 GWS524300:GWS524302 HGO524300:HGO524302 HQK524300:HQK524302 IAG524300:IAG524302 IKC524300:IKC524302 ITY524300:ITY524302 JDU524300:JDU524302 JNQ524300:JNQ524302 JXM524300:JXM524302 KHI524300:KHI524302 KRE524300:KRE524302 LBA524300:LBA524302 LKW524300:LKW524302 LUS524300:LUS524302 MEO524300:MEO524302 MOK524300:MOK524302 MYG524300:MYG524302 NIC524300:NIC524302 NRY524300:NRY524302 OBU524300:OBU524302 OLQ524300:OLQ524302 OVM524300:OVM524302 PFI524300:PFI524302 PPE524300:PPE524302 PZA524300:PZA524302 QIW524300:QIW524302 QSS524300:QSS524302 RCO524300:RCO524302 RMK524300:RMK524302 RWG524300:RWG524302 SGC524300:SGC524302 SPY524300:SPY524302 SZU524300:SZU524302 TJQ524300:TJQ524302 TTM524300:TTM524302 UDI524300:UDI524302 UNE524300:UNE524302 UXA524300:UXA524302 VGW524300:VGW524302 VQS524300:VQS524302 WAO524300:WAO524302 WKK524300:WKK524302 WUG524300:WUG524302 B589836:B589838 HU589836:HU589838 RQ589836:RQ589838 ABM589836:ABM589838 ALI589836:ALI589838 AVE589836:AVE589838 BFA589836:BFA589838 BOW589836:BOW589838 BYS589836:BYS589838 CIO589836:CIO589838 CSK589836:CSK589838 DCG589836:DCG589838 DMC589836:DMC589838 DVY589836:DVY589838 EFU589836:EFU589838 EPQ589836:EPQ589838 EZM589836:EZM589838 FJI589836:FJI589838 FTE589836:FTE589838 GDA589836:GDA589838 GMW589836:GMW589838 GWS589836:GWS589838 HGO589836:HGO589838 HQK589836:HQK589838 IAG589836:IAG589838 IKC589836:IKC589838 ITY589836:ITY589838 JDU589836:JDU589838 JNQ589836:JNQ589838 JXM589836:JXM589838 KHI589836:KHI589838 KRE589836:KRE589838 LBA589836:LBA589838 LKW589836:LKW589838 LUS589836:LUS589838 MEO589836:MEO589838 MOK589836:MOK589838 MYG589836:MYG589838 NIC589836:NIC589838 NRY589836:NRY589838 OBU589836:OBU589838 OLQ589836:OLQ589838 OVM589836:OVM589838 PFI589836:PFI589838 PPE589836:PPE589838 PZA589836:PZA589838 QIW589836:QIW589838 QSS589836:QSS589838 RCO589836:RCO589838 RMK589836:RMK589838 RWG589836:RWG589838 SGC589836:SGC589838 SPY589836:SPY589838 SZU589836:SZU589838 TJQ589836:TJQ589838 TTM589836:TTM589838 UDI589836:UDI589838 UNE589836:UNE589838 UXA589836:UXA589838 VGW589836:VGW589838 VQS589836:VQS589838 WAO589836:WAO589838 WKK589836:WKK589838 WUG589836:WUG589838 B655372:B655374 HU655372:HU655374 RQ655372:RQ655374 ABM655372:ABM655374 ALI655372:ALI655374 AVE655372:AVE655374 BFA655372:BFA655374 BOW655372:BOW655374 BYS655372:BYS655374 CIO655372:CIO655374 CSK655372:CSK655374 DCG655372:DCG655374 DMC655372:DMC655374 DVY655372:DVY655374 EFU655372:EFU655374 EPQ655372:EPQ655374 EZM655372:EZM655374 FJI655372:FJI655374 FTE655372:FTE655374 GDA655372:GDA655374 GMW655372:GMW655374 GWS655372:GWS655374 HGO655372:HGO655374 HQK655372:HQK655374 IAG655372:IAG655374 IKC655372:IKC655374 ITY655372:ITY655374 JDU655372:JDU655374 JNQ655372:JNQ655374 JXM655372:JXM655374 KHI655372:KHI655374 KRE655372:KRE655374 LBA655372:LBA655374 LKW655372:LKW655374 LUS655372:LUS655374 MEO655372:MEO655374 MOK655372:MOK655374 MYG655372:MYG655374 NIC655372:NIC655374 NRY655372:NRY655374 OBU655372:OBU655374 OLQ655372:OLQ655374 OVM655372:OVM655374 PFI655372:PFI655374 PPE655372:PPE655374 PZA655372:PZA655374 QIW655372:QIW655374 QSS655372:QSS655374 RCO655372:RCO655374 RMK655372:RMK655374 RWG655372:RWG655374 SGC655372:SGC655374 SPY655372:SPY655374 SZU655372:SZU655374 TJQ655372:TJQ655374 TTM655372:TTM655374 UDI655372:UDI655374 UNE655372:UNE655374 UXA655372:UXA655374 VGW655372:VGW655374 VQS655372:VQS655374 WAO655372:WAO655374 WKK655372:WKK655374 WUG655372:WUG655374 B720908:B720910 HU720908:HU720910 RQ720908:RQ720910 ABM720908:ABM720910 ALI720908:ALI720910 AVE720908:AVE720910 BFA720908:BFA720910 BOW720908:BOW720910 BYS720908:BYS720910 CIO720908:CIO720910 CSK720908:CSK720910 DCG720908:DCG720910 DMC720908:DMC720910 DVY720908:DVY720910 EFU720908:EFU720910 EPQ720908:EPQ720910 EZM720908:EZM720910 FJI720908:FJI720910 FTE720908:FTE720910 GDA720908:GDA720910 GMW720908:GMW720910 GWS720908:GWS720910 HGO720908:HGO720910 HQK720908:HQK720910 IAG720908:IAG720910 IKC720908:IKC720910 ITY720908:ITY720910 JDU720908:JDU720910 JNQ720908:JNQ720910 JXM720908:JXM720910 KHI720908:KHI720910 KRE720908:KRE720910 LBA720908:LBA720910 LKW720908:LKW720910 LUS720908:LUS720910 MEO720908:MEO720910 MOK720908:MOK720910 MYG720908:MYG720910 NIC720908:NIC720910 NRY720908:NRY720910 OBU720908:OBU720910 OLQ720908:OLQ720910 OVM720908:OVM720910 PFI720908:PFI720910 PPE720908:PPE720910 PZA720908:PZA720910 QIW720908:QIW720910 QSS720908:QSS720910 RCO720908:RCO720910 RMK720908:RMK720910 RWG720908:RWG720910 SGC720908:SGC720910 SPY720908:SPY720910 SZU720908:SZU720910 TJQ720908:TJQ720910 TTM720908:TTM720910 UDI720908:UDI720910 UNE720908:UNE720910 UXA720908:UXA720910 VGW720908:VGW720910 VQS720908:VQS720910 WAO720908:WAO720910 WKK720908:WKK720910 WUG720908:WUG720910 B786444:B786446 HU786444:HU786446 RQ786444:RQ786446 ABM786444:ABM786446 ALI786444:ALI786446 AVE786444:AVE786446 BFA786444:BFA786446 BOW786444:BOW786446 BYS786444:BYS786446 CIO786444:CIO786446 CSK786444:CSK786446 DCG786444:DCG786446 DMC786444:DMC786446 DVY786444:DVY786446 EFU786444:EFU786446 EPQ786444:EPQ786446 EZM786444:EZM786446 FJI786444:FJI786446 FTE786444:FTE786446 GDA786444:GDA786446 GMW786444:GMW786446 GWS786444:GWS786446 HGO786444:HGO786446 HQK786444:HQK786446 IAG786444:IAG786446 IKC786444:IKC786446 ITY786444:ITY786446 JDU786444:JDU786446 JNQ786444:JNQ786446 JXM786444:JXM786446 KHI786444:KHI786446 KRE786444:KRE786446 LBA786444:LBA786446 LKW786444:LKW786446 LUS786444:LUS786446 MEO786444:MEO786446 MOK786444:MOK786446 MYG786444:MYG786446 NIC786444:NIC786446 NRY786444:NRY786446 OBU786444:OBU786446 OLQ786444:OLQ786446 OVM786444:OVM786446 PFI786444:PFI786446 PPE786444:PPE786446 PZA786444:PZA786446 QIW786444:QIW786446 QSS786444:QSS786446 RCO786444:RCO786446 RMK786444:RMK786446 RWG786444:RWG786446 SGC786444:SGC786446 SPY786444:SPY786446 SZU786444:SZU786446 TJQ786444:TJQ786446 TTM786444:TTM786446 UDI786444:UDI786446 UNE786444:UNE786446 UXA786444:UXA786446 VGW786444:VGW786446 VQS786444:VQS786446 WAO786444:WAO786446 WKK786444:WKK786446 WUG786444:WUG786446 B851980:B851982 HU851980:HU851982 RQ851980:RQ851982 ABM851980:ABM851982 ALI851980:ALI851982 AVE851980:AVE851982 BFA851980:BFA851982 BOW851980:BOW851982 BYS851980:BYS851982 CIO851980:CIO851982 CSK851980:CSK851982 DCG851980:DCG851982 DMC851980:DMC851982 DVY851980:DVY851982 EFU851980:EFU851982 EPQ851980:EPQ851982 EZM851980:EZM851982 FJI851980:FJI851982 FTE851980:FTE851982 GDA851980:GDA851982 GMW851980:GMW851982 GWS851980:GWS851982 HGO851980:HGO851982 HQK851980:HQK851982 IAG851980:IAG851982 IKC851980:IKC851982 ITY851980:ITY851982 JDU851980:JDU851982 JNQ851980:JNQ851982 JXM851980:JXM851982 KHI851980:KHI851982 KRE851980:KRE851982 LBA851980:LBA851982 LKW851980:LKW851982 LUS851980:LUS851982 MEO851980:MEO851982 MOK851980:MOK851982 MYG851980:MYG851982 NIC851980:NIC851982 NRY851980:NRY851982 OBU851980:OBU851982 OLQ851980:OLQ851982 OVM851980:OVM851982 PFI851980:PFI851982 PPE851980:PPE851982 PZA851980:PZA851982 QIW851980:QIW851982 QSS851980:QSS851982 RCO851980:RCO851982 RMK851980:RMK851982 RWG851980:RWG851982 SGC851980:SGC851982 SPY851980:SPY851982 SZU851980:SZU851982 TJQ851980:TJQ851982 TTM851980:TTM851982 UDI851980:UDI851982 UNE851980:UNE851982 UXA851980:UXA851982 VGW851980:VGW851982 VQS851980:VQS851982 WAO851980:WAO851982 WKK851980:WKK851982 WUG851980:WUG851982 B917516:B917518 HU917516:HU917518 RQ917516:RQ917518 ABM917516:ABM917518 ALI917516:ALI917518 AVE917516:AVE917518 BFA917516:BFA917518 BOW917516:BOW917518 BYS917516:BYS917518 CIO917516:CIO917518 CSK917516:CSK917518 DCG917516:DCG917518 DMC917516:DMC917518 DVY917516:DVY917518 EFU917516:EFU917518 EPQ917516:EPQ917518 EZM917516:EZM917518 FJI917516:FJI917518 FTE917516:FTE917518 GDA917516:GDA917518 GMW917516:GMW917518 GWS917516:GWS917518 HGO917516:HGO917518 HQK917516:HQK917518 IAG917516:IAG917518 IKC917516:IKC917518 ITY917516:ITY917518 JDU917516:JDU917518 JNQ917516:JNQ917518 JXM917516:JXM917518 KHI917516:KHI917518 KRE917516:KRE917518 LBA917516:LBA917518 LKW917516:LKW917518 LUS917516:LUS917518 MEO917516:MEO917518 MOK917516:MOK917518 MYG917516:MYG917518 NIC917516:NIC917518 NRY917516:NRY917518 OBU917516:OBU917518 OLQ917516:OLQ917518 OVM917516:OVM917518 PFI917516:PFI917518 PPE917516:PPE917518 PZA917516:PZA917518 QIW917516:QIW917518 QSS917516:QSS917518 RCO917516:RCO917518 RMK917516:RMK917518 RWG917516:RWG917518 SGC917516:SGC917518 SPY917516:SPY917518 SZU917516:SZU917518 TJQ917516:TJQ917518 TTM917516:TTM917518 UDI917516:UDI917518 UNE917516:UNE917518 UXA917516:UXA917518 VGW917516:VGW917518 VQS917516:VQS917518 WAO917516:WAO917518 WKK917516:WKK917518 WUG917516:WUG917518 B983052:B983054 HU983052:HU983054 RQ983052:RQ983054 ABM983052:ABM983054 ALI983052:ALI983054 AVE983052:AVE983054 BFA983052:BFA983054 BOW983052:BOW983054 BYS983052:BYS983054 CIO983052:CIO983054 CSK983052:CSK983054 DCG983052:DCG983054 DMC983052:DMC983054 DVY983052:DVY983054 EFU983052:EFU983054 EPQ983052:EPQ983054 EZM983052:EZM983054 FJI983052:FJI983054 FTE983052:FTE983054 GDA983052:GDA983054 GMW983052:GMW983054 GWS983052:GWS983054 HGO983052:HGO983054 HQK983052:HQK983054 IAG983052:IAG983054 IKC983052:IKC983054 ITY983052:ITY983054 JDU983052:JDU983054 JNQ983052:JNQ983054 JXM983052:JXM983054 KHI983052:KHI983054 KRE983052:KRE983054 LBA983052:LBA983054 LKW983052:LKW983054 LUS983052:LUS983054 MEO983052:MEO983054 MOK983052:MOK983054 MYG983052:MYG983054 NIC983052:NIC983054 NRY983052:NRY983054 OBU983052:OBU983054 OLQ983052:OLQ983054 OVM983052:OVM983054 PFI983052:PFI983054 PPE983052:PPE983054 PZA983052:PZA983054 QIW983052:QIW983054 QSS983052:QSS983054 RCO983052:RCO983054 RMK983052:RMK983054 RWG983052:RWG983054 SGC983052:SGC983054 SPY983052:SPY983054 SZU983052:SZU983054 TJQ983052:TJQ983054 TTM983052:TTM983054 UDI983052:UDI983054 UNE983052:UNE983054 UXA983052:UXA983054 VGW983052:VGW983054 VQS983052:VQS983054 WAO983052:WAO983054 WKK983052:WKK983054 WUG983052:WUG983054" xr:uid="{D88E56E4-996B-462F-9014-E3321BBA788B}">
      <formula1>900</formula1>
    </dataValidation>
    <dataValidation type="textLength" operator="lessThanOrEqual" allowBlank="1" showErrorMessage="1" errorTitle="Ошибка" error="Допускается ввод не более 900 символов!" sqref="B23 HU23 RQ23 ABM23 ALI23 AVE23 BFA23 BOW23 BYS23 CIO23 CSK23 DCG23 DMC23 DVY23 EFU23 EPQ23 EZM23 FJI23 FTE23 GDA23 GMW23 GWS23 HGO23 HQK23 IAG23 IKC23 ITY23 JDU23 JNQ23 JXM23 KHI23 KRE23 LBA23 LKW23 LUS23 MEO23 MOK23 MYG23 NIC23 NRY23 OBU23 OLQ23 OVM23 PFI23 PPE23 PZA23 QIW23 QSS23 RCO23 RMK23 RWG23 SGC23 SPY23 SZU23 TJQ23 TTM23 UDI23 UNE23 UXA23 VGW23 VQS23 WAO23 WKK23 WUG23 B65496 HU65496 RQ65496 ABM65496 ALI65496 AVE65496 BFA65496 BOW65496 BYS65496 CIO65496 CSK65496 DCG65496 DMC65496 DVY65496 EFU65496 EPQ65496 EZM65496 FJI65496 FTE65496 GDA65496 GMW65496 GWS65496 HGO65496 HQK65496 IAG65496 IKC65496 ITY65496 JDU65496 JNQ65496 JXM65496 KHI65496 KRE65496 LBA65496 LKW65496 LUS65496 MEO65496 MOK65496 MYG65496 NIC65496 NRY65496 OBU65496 OLQ65496 OVM65496 PFI65496 PPE65496 PZA65496 QIW65496 QSS65496 RCO65496 RMK65496 RWG65496 SGC65496 SPY65496 SZU65496 TJQ65496 TTM65496 UDI65496 UNE65496 UXA65496 VGW65496 VQS65496 WAO65496 WKK65496 WUG65496 B131032 HU131032 RQ131032 ABM131032 ALI131032 AVE131032 BFA131032 BOW131032 BYS131032 CIO131032 CSK131032 DCG131032 DMC131032 DVY131032 EFU131032 EPQ131032 EZM131032 FJI131032 FTE131032 GDA131032 GMW131032 GWS131032 HGO131032 HQK131032 IAG131032 IKC131032 ITY131032 JDU131032 JNQ131032 JXM131032 KHI131032 KRE131032 LBA131032 LKW131032 LUS131032 MEO131032 MOK131032 MYG131032 NIC131032 NRY131032 OBU131032 OLQ131032 OVM131032 PFI131032 PPE131032 PZA131032 QIW131032 QSS131032 RCO131032 RMK131032 RWG131032 SGC131032 SPY131032 SZU131032 TJQ131032 TTM131032 UDI131032 UNE131032 UXA131032 VGW131032 VQS131032 WAO131032 WKK131032 WUG131032 B196568 HU196568 RQ196568 ABM196568 ALI196568 AVE196568 BFA196568 BOW196568 BYS196568 CIO196568 CSK196568 DCG196568 DMC196568 DVY196568 EFU196568 EPQ196568 EZM196568 FJI196568 FTE196568 GDA196568 GMW196568 GWS196568 HGO196568 HQK196568 IAG196568 IKC196568 ITY196568 JDU196568 JNQ196568 JXM196568 KHI196568 KRE196568 LBA196568 LKW196568 LUS196568 MEO196568 MOK196568 MYG196568 NIC196568 NRY196568 OBU196568 OLQ196568 OVM196568 PFI196568 PPE196568 PZA196568 QIW196568 QSS196568 RCO196568 RMK196568 RWG196568 SGC196568 SPY196568 SZU196568 TJQ196568 TTM196568 UDI196568 UNE196568 UXA196568 VGW196568 VQS196568 WAO196568 WKK196568 WUG196568 B262104 HU262104 RQ262104 ABM262104 ALI262104 AVE262104 BFA262104 BOW262104 BYS262104 CIO262104 CSK262104 DCG262104 DMC262104 DVY262104 EFU262104 EPQ262104 EZM262104 FJI262104 FTE262104 GDA262104 GMW262104 GWS262104 HGO262104 HQK262104 IAG262104 IKC262104 ITY262104 JDU262104 JNQ262104 JXM262104 KHI262104 KRE262104 LBA262104 LKW262104 LUS262104 MEO262104 MOK262104 MYG262104 NIC262104 NRY262104 OBU262104 OLQ262104 OVM262104 PFI262104 PPE262104 PZA262104 QIW262104 QSS262104 RCO262104 RMK262104 RWG262104 SGC262104 SPY262104 SZU262104 TJQ262104 TTM262104 UDI262104 UNE262104 UXA262104 VGW262104 VQS262104 WAO262104 WKK262104 WUG262104 B327640 HU327640 RQ327640 ABM327640 ALI327640 AVE327640 BFA327640 BOW327640 BYS327640 CIO327640 CSK327640 DCG327640 DMC327640 DVY327640 EFU327640 EPQ327640 EZM327640 FJI327640 FTE327640 GDA327640 GMW327640 GWS327640 HGO327640 HQK327640 IAG327640 IKC327640 ITY327640 JDU327640 JNQ327640 JXM327640 KHI327640 KRE327640 LBA327640 LKW327640 LUS327640 MEO327640 MOK327640 MYG327640 NIC327640 NRY327640 OBU327640 OLQ327640 OVM327640 PFI327640 PPE327640 PZA327640 QIW327640 QSS327640 RCO327640 RMK327640 RWG327640 SGC327640 SPY327640 SZU327640 TJQ327640 TTM327640 UDI327640 UNE327640 UXA327640 VGW327640 VQS327640 WAO327640 WKK327640 WUG327640 B393176 HU393176 RQ393176 ABM393176 ALI393176 AVE393176 BFA393176 BOW393176 BYS393176 CIO393176 CSK393176 DCG393176 DMC393176 DVY393176 EFU393176 EPQ393176 EZM393176 FJI393176 FTE393176 GDA393176 GMW393176 GWS393176 HGO393176 HQK393176 IAG393176 IKC393176 ITY393176 JDU393176 JNQ393176 JXM393176 KHI393176 KRE393176 LBA393176 LKW393176 LUS393176 MEO393176 MOK393176 MYG393176 NIC393176 NRY393176 OBU393176 OLQ393176 OVM393176 PFI393176 PPE393176 PZA393176 QIW393176 QSS393176 RCO393176 RMK393176 RWG393176 SGC393176 SPY393176 SZU393176 TJQ393176 TTM393176 UDI393176 UNE393176 UXA393176 VGW393176 VQS393176 WAO393176 WKK393176 WUG393176 B458712 HU458712 RQ458712 ABM458712 ALI458712 AVE458712 BFA458712 BOW458712 BYS458712 CIO458712 CSK458712 DCG458712 DMC458712 DVY458712 EFU458712 EPQ458712 EZM458712 FJI458712 FTE458712 GDA458712 GMW458712 GWS458712 HGO458712 HQK458712 IAG458712 IKC458712 ITY458712 JDU458712 JNQ458712 JXM458712 KHI458712 KRE458712 LBA458712 LKW458712 LUS458712 MEO458712 MOK458712 MYG458712 NIC458712 NRY458712 OBU458712 OLQ458712 OVM458712 PFI458712 PPE458712 PZA458712 QIW458712 QSS458712 RCO458712 RMK458712 RWG458712 SGC458712 SPY458712 SZU458712 TJQ458712 TTM458712 UDI458712 UNE458712 UXA458712 VGW458712 VQS458712 WAO458712 WKK458712 WUG458712 B524248 HU524248 RQ524248 ABM524248 ALI524248 AVE524248 BFA524248 BOW524248 BYS524248 CIO524248 CSK524248 DCG524248 DMC524248 DVY524248 EFU524248 EPQ524248 EZM524248 FJI524248 FTE524248 GDA524248 GMW524248 GWS524248 HGO524248 HQK524248 IAG524248 IKC524248 ITY524248 JDU524248 JNQ524248 JXM524248 KHI524248 KRE524248 LBA524248 LKW524248 LUS524248 MEO524248 MOK524248 MYG524248 NIC524248 NRY524248 OBU524248 OLQ524248 OVM524248 PFI524248 PPE524248 PZA524248 QIW524248 QSS524248 RCO524248 RMK524248 RWG524248 SGC524248 SPY524248 SZU524248 TJQ524248 TTM524248 UDI524248 UNE524248 UXA524248 VGW524248 VQS524248 WAO524248 WKK524248 WUG524248 B589784 HU589784 RQ589784 ABM589784 ALI589784 AVE589784 BFA589784 BOW589784 BYS589784 CIO589784 CSK589784 DCG589784 DMC589784 DVY589784 EFU589784 EPQ589784 EZM589784 FJI589784 FTE589784 GDA589784 GMW589784 GWS589784 HGO589784 HQK589784 IAG589784 IKC589784 ITY589784 JDU589784 JNQ589784 JXM589784 KHI589784 KRE589784 LBA589784 LKW589784 LUS589784 MEO589784 MOK589784 MYG589784 NIC589784 NRY589784 OBU589784 OLQ589784 OVM589784 PFI589784 PPE589784 PZA589784 QIW589784 QSS589784 RCO589784 RMK589784 RWG589784 SGC589784 SPY589784 SZU589784 TJQ589784 TTM589784 UDI589784 UNE589784 UXA589784 VGW589784 VQS589784 WAO589784 WKK589784 WUG589784 B655320 HU655320 RQ655320 ABM655320 ALI655320 AVE655320 BFA655320 BOW655320 BYS655320 CIO655320 CSK655320 DCG655320 DMC655320 DVY655320 EFU655320 EPQ655320 EZM655320 FJI655320 FTE655320 GDA655320 GMW655320 GWS655320 HGO655320 HQK655320 IAG655320 IKC655320 ITY655320 JDU655320 JNQ655320 JXM655320 KHI655320 KRE655320 LBA655320 LKW655320 LUS655320 MEO655320 MOK655320 MYG655320 NIC655320 NRY655320 OBU655320 OLQ655320 OVM655320 PFI655320 PPE655320 PZA655320 QIW655320 QSS655320 RCO655320 RMK655320 RWG655320 SGC655320 SPY655320 SZU655320 TJQ655320 TTM655320 UDI655320 UNE655320 UXA655320 VGW655320 VQS655320 WAO655320 WKK655320 WUG655320 B720856 HU720856 RQ720856 ABM720856 ALI720856 AVE720856 BFA720856 BOW720856 BYS720856 CIO720856 CSK720856 DCG720856 DMC720856 DVY720856 EFU720856 EPQ720856 EZM720856 FJI720856 FTE720856 GDA720856 GMW720856 GWS720856 HGO720856 HQK720856 IAG720856 IKC720856 ITY720856 JDU720856 JNQ720856 JXM720856 KHI720856 KRE720856 LBA720856 LKW720856 LUS720856 MEO720856 MOK720856 MYG720856 NIC720856 NRY720856 OBU720856 OLQ720856 OVM720856 PFI720856 PPE720856 PZA720856 QIW720856 QSS720856 RCO720856 RMK720856 RWG720856 SGC720856 SPY720856 SZU720856 TJQ720856 TTM720856 UDI720856 UNE720856 UXA720856 VGW720856 VQS720856 WAO720856 WKK720856 WUG720856 B786392 HU786392 RQ786392 ABM786392 ALI786392 AVE786392 BFA786392 BOW786392 BYS786392 CIO786392 CSK786392 DCG786392 DMC786392 DVY786392 EFU786392 EPQ786392 EZM786392 FJI786392 FTE786392 GDA786392 GMW786392 GWS786392 HGO786392 HQK786392 IAG786392 IKC786392 ITY786392 JDU786392 JNQ786392 JXM786392 KHI786392 KRE786392 LBA786392 LKW786392 LUS786392 MEO786392 MOK786392 MYG786392 NIC786392 NRY786392 OBU786392 OLQ786392 OVM786392 PFI786392 PPE786392 PZA786392 QIW786392 QSS786392 RCO786392 RMK786392 RWG786392 SGC786392 SPY786392 SZU786392 TJQ786392 TTM786392 UDI786392 UNE786392 UXA786392 VGW786392 VQS786392 WAO786392 WKK786392 WUG786392 B851928 HU851928 RQ851928 ABM851928 ALI851928 AVE851928 BFA851928 BOW851928 BYS851928 CIO851928 CSK851928 DCG851928 DMC851928 DVY851928 EFU851928 EPQ851928 EZM851928 FJI851928 FTE851928 GDA851928 GMW851928 GWS851928 HGO851928 HQK851928 IAG851928 IKC851928 ITY851928 JDU851928 JNQ851928 JXM851928 KHI851928 KRE851928 LBA851928 LKW851928 LUS851928 MEO851928 MOK851928 MYG851928 NIC851928 NRY851928 OBU851928 OLQ851928 OVM851928 PFI851928 PPE851928 PZA851928 QIW851928 QSS851928 RCO851928 RMK851928 RWG851928 SGC851928 SPY851928 SZU851928 TJQ851928 TTM851928 UDI851928 UNE851928 UXA851928 VGW851928 VQS851928 WAO851928 WKK851928 WUG851928 B917464 HU917464 RQ917464 ABM917464 ALI917464 AVE917464 BFA917464 BOW917464 BYS917464 CIO917464 CSK917464 DCG917464 DMC917464 DVY917464 EFU917464 EPQ917464 EZM917464 FJI917464 FTE917464 GDA917464 GMW917464 GWS917464 HGO917464 HQK917464 IAG917464 IKC917464 ITY917464 JDU917464 JNQ917464 JXM917464 KHI917464 KRE917464 LBA917464 LKW917464 LUS917464 MEO917464 MOK917464 MYG917464 NIC917464 NRY917464 OBU917464 OLQ917464 OVM917464 PFI917464 PPE917464 PZA917464 QIW917464 QSS917464 RCO917464 RMK917464 RWG917464 SGC917464 SPY917464 SZU917464 TJQ917464 TTM917464 UDI917464 UNE917464 UXA917464 VGW917464 VQS917464 WAO917464 WKK917464 WUG917464 B983000 HU983000 RQ983000 ABM983000 ALI983000 AVE983000 BFA983000 BOW983000 BYS983000 CIO983000 CSK983000 DCG983000 DMC983000 DVY983000 EFU983000 EPQ983000 EZM983000 FJI983000 FTE983000 GDA983000 GMW983000 GWS983000 HGO983000 HQK983000 IAG983000 IKC983000 ITY983000 JDU983000 JNQ983000 JXM983000 KHI983000 KRE983000 LBA983000 LKW983000 LUS983000 MEO983000 MOK983000 MYG983000 NIC983000 NRY983000 OBU983000 OLQ983000 OVM983000 PFI983000 PPE983000 PZA983000 QIW983000 QSS983000 RCO983000 RMK983000 RWG983000 SGC983000 SPY983000 SZU983000 TJQ983000 TTM983000 UDI983000 UNE983000 UXA983000 VGW983000 VQS983000 WAO983000 WKK983000 WUG983000 B26 HU26 RQ26 ABM26 ALI26 AVE26 BFA26 BOW26 BYS26 CIO26 CSK26 DCG26 DMC26 DVY26 EFU26 EPQ26 EZM26 FJI26 FTE26 GDA26 GMW26 GWS26 HGO26 HQK26 IAG26 IKC26 ITY26 JDU26 JNQ26 JXM26 KHI26 KRE26 LBA26 LKW26 LUS26 MEO26 MOK26 MYG26 NIC26 NRY26 OBU26 OLQ26 OVM26 PFI26 PPE26 PZA26 QIW26 QSS26 RCO26 RMK26 RWG26 SGC26 SPY26 SZU26 TJQ26 TTM26 UDI26 UNE26 UXA26 VGW26 VQS26 WAO26 WKK26 WUG26 B65499 HU65499 RQ65499 ABM65499 ALI65499 AVE65499 BFA65499 BOW65499 BYS65499 CIO65499 CSK65499 DCG65499 DMC65499 DVY65499 EFU65499 EPQ65499 EZM65499 FJI65499 FTE65499 GDA65499 GMW65499 GWS65499 HGO65499 HQK65499 IAG65499 IKC65499 ITY65499 JDU65499 JNQ65499 JXM65499 KHI65499 KRE65499 LBA65499 LKW65499 LUS65499 MEO65499 MOK65499 MYG65499 NIC65499 NRY65499 OBU65499 OLQ65499 OVM65499 PFI65499 PPE65499 PZA65499 QIW65499 QSS65499 RCO65499 RMK65499 RWG65499 SGC65499 SPY65499 SZU65499 TJQ65499 TTM65499 UDI65499 UNE65499 UXA65499 VGW65499 VQS65499 WAO65499 WKK65499 WUG65499 B131035 HU131035 RQ131035 ABM131035 ALI131035 AVE131035 BFA131035 BOW131035 BYS131035 CIO131035 CSK131035 DCG131035 DMC131035 DVY131035 EFU131035 EPQ131035 EZM131035 FJI131035 FTE131035 GDA131035 GMW131035 GWS131035 HGO131035 HQK131035 IAG131035 IKC131035 ITY131035 JDU131035 JNQ131035 JXM131035 KHI131035 KRE131035 LBA131035 LKW131035 LUS131035 MEO131035 MOK131035 MYG131035 NIC131035 NRY131035 OBU131035 OLQ131035 OVM131035 PFI131035 PPE131035 PZA131035 QIW131035 QSS131035 RCO131035 RMK131035 RWG131035 SGC131035 SPY131035 SZU131035 TJQ131035 TTM131035 UDI131035 UNE131035 UXA131035 VGW131035 VQS131035 WAO131035 WKK131035 WUG131035 B196571 HU196571 RQ196571 ABM196571 ALI196571 AVE196571 BFA196571 BOW196571 BYS196571 CIO196571 CSK196571 DCG196571 DMC196571 DVY196571 EFU196571 EPQ196571 EZM196571 FJI196571 FTE196571 GDA196571 GMW196571 GWS196571 HGO196571 HQK196571 IAG196571 IKC196571 ITY196571 JDU196571 JNQ196571 JXM196571 KHI196571 KRE196571 LBA196571 LKW196571 LUS196571 MEO196571 MOK196571 MYG196571 NIC196571 NRY196571 OBU196571 OLQ196571 OVM196571 PFI196571 PPE196571 PZA196571 QIW196571 QSS196571 RCO196571 RMK196571 RWG196571 SGC196571 SPY196571 SZU196571 TJQ196571 TTM196571 UDI196571 UNE196571 UXA196571 VGW196571 VQS196571 WAO196571 WKK196571 WUG196571 B262107 HU262107 RQ262107 ABM262107 ALI262107 AVE262107 BFA262107 BOW262107 BYS262107 CIO262107 CSK262107 DCG262107 DMC262107 DVY262107 EFU262107 EPQ262107 EZM262107 FJI262107 FTE262107 GDA262107 GMW262107 GWS262107 HGO262107 HQK262107 IAG262107 IKC262107 ITY262107 JDU262107 JNQ262107 JXM262107 KHI262107 KRE262107 LBA262107 LKW262107 LUS262107 MEO262107 MOK262107 MYG262107 NIC262107 NRY262107 OBU262107 OLQ262107 OVM262107 PFI262107 PPE262107 PZA262107 QIW262107 QSS262107 RCO262107 RMK262107 RWG262107 SGC262107 SPY262107 SZU262107 TJQ262107 TTM262107 UDI262107 UNE262107 UXA262107 VGW262107 VQS262107 WAO262107 WKK262107 WUG262107 B327643 HU327643 RQ327643 ABM327643 ALI327643 AVE327643 BFA327643 BOW327643 BYS327643 CIO327643 CSK327643 DCG327643 DMC327643 DVY327643 EFU327643 EPQ327643 EZM327643 FJI327643 FTE327643 GDA327643 GMW327643 GWS327643 HGO327643 HQK327643 IAG327643 IKC327643 ITY327643 JDU327643 JNQ327643 JXM327643 KHI327643 KRE327643 LBA327643 LKW327643 LUS327643 MEO327643 MOK327643 MYG327643 NIC327643 NRY327643 OBU327643 OLQ327643 OVM327643 PFI327643 PPE327643 PZA327643 QIW327643 QSS327643 RCO327643 RMK327643 RWG327643 SGC327643 SPY327643 SZU327643 TJQ327643 TTM327643 UDI327643 UNE327643 UXA327643 VGW327643 VQS327643 WAO327643 WKK327643 WUG327643 B393179 HU393179 RQ393179 ABM393179 ALI393179 AVE393179 BFA393179 BOW393179 BYS393179 CIO393179 CSK393179 DCG393179 DMC393179 DVY393179 EFU393179 EPQ393179 EZM393179 FJI393179 FTE393179 GDA393179 GMW393179 GWS393179 HGO393179 HQK393179 IAG393179 IKC393179 ITY393179 JDU393179 JNQ393179 JXM393179 KHI393179 KRE393179 LBA393179 LKW393179 LUS393179 MEO393179 MOK393179 MYG393179 NIC393179 NRY393179 OBU393179 OLQ393179 OVM393179 PFI393179 PPE393179 PZA393179 QIW393179 QSS393179 RCO393179 RMK393179 RWG393179 SGC393179 SPY393179 SZU393179 TJQ393179 TTM393179 UDI393179 UNE393179 UXA393179 VGW393179 VQS393179 WAO393179 WKK393179 WUG393179 B458715 HU458715 RQ458715 ABM458715 ALI458715 AVE458715 BFA458715 BOW458715 BYS458715 CIO458715 CSK458715 DCG458715 DMC458715 DVY458715 EFU458715 EPQ458715 EZM458715 FJI458715 FTE458715 GDA458715 GMW458715 GWS458715 HGO458715 HQK458715 IAG458715 IKC458715 ITY458715 JDU458715 JNQ458715 JXM458715 KHI458715 KRE458715 LBA458715 LKW458715 LUS458715 MEO458715 MOK458715 MYG458715 NIC458715 NRY458715 OBU458715 OLQ458715 OVM458715 PFI458715 PPE458715 PZA458715 QIW458715 QSS458715 RCO458715 RMK458715 RWG458715 SGC458715 SPY458715 SZU458715 TJQ458715 TTM458715 UDI458715 UNE458715 UXA458715 VGW458715 VQS458715 WAO458715 WKK458715 WUG458715 B524251 HU524251 RQ524251 ABM524251 ALI524251 AVE524251 BFA524251 BOW524251 BYS524251 CIO524251 CSK524251 DCG524251 DMC524251 DVY524251 EFU524251 EPQ524251 EZM524251 FJI524251 FTE524251 GDA524251 GMW524251 GWS524251 HGO524251 HQK524251 IAG524251 IKC524251 ITY524251 JDU524251 JNQ524251 JXM524251 KHI524251 KRE524251 LBA524251 LKW524251 LUS524251 MEO524251 MOK524251 MYG524251 NIC524251 NRY524251 OBU524251 OLQ524251 OVM524251 PFI524251 PPE524251 PZA524251 QIW524251 QSS524251 RCO524251 RMK524251 RWG524251 SGC524251 SPY524251 SZU524251 TJQ524251 TTM524251 UDI524251 UNE524251 UXA524251 VGW524251 VQS524251 WAO524251 WKK524251 WUG524251 B589787 HU589787 RQ589787 ABM589787 ALI589787 AVE589787 BFA589787 BOW589787 BYS589787 CIO589787 CSK589787 DCG589787 DMC589787 DVY589787 EFU589787 EPQ589787 EZM589787 FJI589787 FTE589787 GDA589787 GMW589787 GWS589787 HGO589787 HQK589787 IAG589787 IKC589787 ITY589787 JDU589787 JNQ589787 JXM589787 KHI589787 KRE589787 LBA589787 LKW589787 LUS589787 MEO589787 MOK589787 MYG589787 NIC589787 NRY589787 OBU589787 OLQ589787 OVM589787 PFI589787 PPE589787 PZA589787 QIW589787 QSS589787 RCO589787 RMK589787 RWG589787 SGC589787 SPY589787 SZU589787 TJQ589787 TTM589787 UDI589787 UNE589787 UXA589787 VGW589787 VQS589787 WAO589787 WKK589787 WUG589787 B655323 HU655323 RQ655323 ABM655323 ALI655323 AVE655323 BFA655323 BOW655323 BYS655323 CIO655323 CSK655323 DCG655323 DMC655323 DVY655323 EFU655323 EPQ655323 EZM655323 FJI655323 FTE655323 GDA655323 GMW655323 GWS655323 HGO655323 HQK655323 IAG655323 IKC655323 ITY655323 JDU655323 JNQ655323 JXM655323 KHI655323 KRE655323 LBA655323 LKW655323 LUS655323 MEO655323 MOK655323 MYG655323 NIC655323 NRY655323 OBU655323 OLQ655323 OVM655323 PFI655323 PPE655323 PZA655323 QIW655323 QSS655323 RCO655323 RMK655323 RWG655323 SGC655323 SPY655323 SZU655323 TJQ655323 TTM655323 UDI655323 UNE655323 UXA655323 VGW655323 VQS655323 WAO655323 WKK655323 WUG655323 B720859 HU720859 RQ720859 ABM720859 ALI720859 AVE720859 BFA720859 BOW720859 BYS720859 CIO720859 CSK720859 DCG720859 DMC720859 DVY720859 EFU720859 EPQ720859 EZM720859 FJI720859 FTE720859 GDA720859 GMW720859 GWS720859 HGO720859 HQK720859 IAG720859 IKC720859 ITY720859 JDU720859 JNQ720859 JXM720859 KHI720859 KRE720859 LBA720859 LKW720859 LUS720859 MEO720859 MOK720859 MYG720859 NIC720859 NRY720859 OBU720859 OLQ720859 OVM720859 PFI720859 PPE720859 PZA720859 QIW720859 QSS720859 RCO720859 RMK720859 RWG720859 SGC720859 SPY720859 SZU720859 TJQ720859 TTM720859 UDI720859 UNE720859 UXA720859 VGW720859 VQS720859 WAO720859 WKK720859 WUG720859 B786395 HU786395 RQ786395 ABM786395 ALI786395 AVE786395 BFA786395 BOW786395 BYS786395 CIO786395 CSK786395 DCG786395 DMC786395 DVY786395 EFU786395 EPQ786395 EZM786395 FJI786395 FTE786395 GDA786395 GMW786395 GWS786395 HGO786395 HQK786395 IAG786395 IKC786395 ITY786395 JDU786395 JNQ786395 JXM786395 KHI786395 KRE786395 LBA786395 LKW786395 LUS786395 MEO786395 MOK786395 MYG786395 NIC786395 NRY786395 OBU786395 OLQ786395 OVM786395 PFI786395 PPE786395 PZA786395 QIW786395 QSS786395 RCO786395 RMK786395 RWG786395 SGC786395 SPY786395 SZU786395 TJQ786395 TTM786395 UDI786395 UNE786395 UXA786395 VGW786395 VQS786395 WAO786395 WKK786395 WUG786395 B851931 HU851931 RQ851931 ABM851931 ALI851931 AVE851931 BFA851931 BOW851931 BYS851931 CIO851931 CSK851931 DCG851931 DMC851931 DVY851931 EFU851931 EPQ851931 EZM851931 FJI851931 FTE851931 GDA851931 GMW851931 GWS851931 HGO851931 HQK851931 IAG851931 IKC851931 ITY851931 JDU851931 JNQ851931 JXM851931 KHI851931 KRE851931 LBA851931 LKW851931 LUS851931 MEO851931 MOK851931 MYG851931 NIC851931 NRY851931 OBU851931 OLQ851931 OVM851931 PFI851931 PPE851931 PZA851931 QIW851931 QSS851931 RCO851931 RMK851931 RWG851931 SGC851931 SPY851931 SZU851931 TJQ851931 TTM851931 UDI851931 UNE851931 UXA851931 VGW851931 VQS851931 WAO851931 WKK851931 WUG851931 B917467 HU917467 RQ917467 ABM917467 ALI917467 AVE917467 BFA917467 BOW917467 BYS917467 CIO917467 CSK917467 DCG917467 DMC917467 DVY917467 EFU917467 EPQ917467 EZM917467 FJI917467 FTE917467 GDA917467 GMW917467 GWS917467 HGO917467 HQK917467 IAG917467 IKC917467 ITY917467 JDU917467 JNQ917467 JXM917467 KHI917467 KRE917467 LBA917467 LKW917467 LUS917467 MEO917467 MOK917467 MYG917467 NIC917467 NRY917467 OBU917467 OLQ917467 OVM917467 PFI917467 PPE917467 PZA917467 QIW917467 QSS917467 RCO917467 RMK917467 RWG917467 SGC917467 SPY917467 SZU917467 TJQ917467 TTM917467 UDI917467 UNE917467 UXA917467 VGW917467 VQS917467 WAO917467 WKK917467 WUG917467 B983003 HU983003 RQ983003 ABM983003 ALI983003 AVE983003 BFA983003 BOW983003 BYS983003 CIO983003 CSK983003 DCG983003 DMC983003 DVY983003 EFU983003 EPQ983003 EZM983003 FJI983003 FTE983003 GDA983003 GMW983003 GWS983003 HGO983003 HQK983003 IAG983003 IKC983003 ITY983003 JDU983003 JNQ983003 JXM983003 KHI983003 KRE983003 LBA983003 LKW983003 LUS983003 MEO983003 MOK983003 MYG983003 NIC983003 NRY983003 OBU983003 OLQ983003 OVM983003 PFI983003 PPE983003 PZA983003 QIW983003 QSS983003 RCO983003 RMK983003 RWG983003 SGC983003 SPY983003 SZU983003 TJQ983003 TTM983003 UDI983003 UNE983003 UXA983003 VGW983003 VQS983003 WAO983003 WKK983003 WUG983003 B65505:B65506 HU65505:HU65506 RQ65505:RQ65506 ABM65505:ABM65506 ALI65505:ALI65506 AVE65505:AVE65506 BFA65505:BFA65506 BOW65505:BOW65506 BYS65505:BYS65506 CIO65505:CIO65506 CSK65505:CSK65506 DCG65505:DCG65506 DMC65505:DMC65506 DVY65505:DVY65506 EFU65505:EFU65506 EPQ65505:EPQ65506 EZM65505:EZM65506 FJI65505:FJI65506 FTE65505:FTE65506 GDA65505:GDA65506 GMW65505:GMW65506 GWS65505:GWS65506 HGO65505:HGO65506 HQK65505:HQK65506 IAG65505:IAG65506 IKC65505:IKC65506 ITY65505:ITY65506 JDU65505:JDU65506 JNQ65505:JNQ65506 JXM65505:JXM65506 KHI65505:KHI65506 KRE65505:KRE65506 LBA65505:LBA65506 LKW65505:LKW65506 LUS65505:LUS65506 MEO65505:MEO65506 MOK65505:MOK65506 MYG65505:MYG65506 NIC65505:NIC65506 NRY65505:NRY65506 OBU65505:OBU65506 OLQ65505:OLQ65506 OVM65505:OVM65506 PFI65505:PFI65506 PPE65505:PPE65506 PZA65505:PZA65506 QIW65505:QIW65506 QSS65505:QSS65506 RCO65505:RCO65506 RMK65505:RMK65506 RWG65505:RWG65506 SGC65505:SGC65506 SPY65505:SPY65506 SZU65505:SZU65506 TJQ65505:TJQ65506 TTM65505:TTM65506 UDI65505:UDI65506 UNE65505:UNE65506 UXA65505:UXA65506 VGW65505:VGW65506 VQS65505:VQS65506 WAO65505:WAO65506 WKK65505:WKK65506 WUG65505:WUG65506 B131041:B131042 HU131041:HU131042 RQ131041:RQ131042 ABM131041:ABM131042 ALI131041:ALI131042 AVE131041:AVE131042 BFA131041:BFA131042 BOW131041:BOW131042 BYS131041:BYS131042 CIO131041:CIO131042 CSK131041:CSK131042 DCG131041:DCG131042 DMC131041:DMC131042 DVY131041:DVY131042 EFU131041:EFU131042 EPQ131041:EPQ131042 EZM131041:EZM131042 FJI131041:FJI131042 FTE131041:FTE131042 GDA131041:GDA131042 GMW131041:GMW131042 GWS131041:GWS131042 HGO131041:HGO131042 HQK131041:HQK131042 IAG131041:IAG131042 IKC131041:IKC131042 ITY131041:ITY131042 JDU131041:JDU131042 JNQ131041:JNQ131042 JXM131041:JXM131042 KHI131041:KHI131042 KRE131041:KRE131042 LBA131041:LBA131042 LKW131041:LKW131042 LUS131041:LUS131042 MEO131041:MEO131042 MOK131041:MOK131042 MYG131041:MYG131042 NIC131041:NIC131042 NRY131041:NRY131042 OBU131041:OBU131042 OLQ131041:OLQ131042 OVM131041:OVM131042 PFI131041:PFI131042 PPE131041:PPE131042 PZA131041:PZA131042 QIW131041:QIW131042 QSS131041:QSS131042 RCO131041:RCO131042 RMK131041:RMK131042 RWG131041:RWG131042 SGC131041:SGC131042 SPY131041:SPY131042 SZU131041:SZU131042 TJQ131041:TJQ131042 TTM131041:TTM131042 UDI131041:UDI131042 UNE131041:UNE131042 UXA131041:UXA131042 VGW131041:VGW131042 VQS131041:VQS131042 WAO131041:WAO131042 WKK131041:WKK131042 WUG131041:WUG131042 B196577:B196578 HU196577:HU196578 RQ196577:RQ196578 ABM196577:ABM196578 ALI196577:ALI196578 AVE196577:AVE196578 BFA196577:BFA196578 BOW196577:BOW196578 BYS196577:BYS196578 CIO196577:CIO196578 CSK196577:CSK196578 DCG196577:DCG196578 DMC196577:DMC196578 DVY196577:DVY196578 EFU196577:EFU196578 EPQ196577:EPQ196578 EZM196577:EZM196578 FJI196577:FJI196578 FTE196577:FTE196578 GDA196577:GDA196578 GMW196577:GMW196578 GWS196577:GWS196578 HGO196577:HGO196578 HQK196577:HQK196578 IAG196577:IAG196578 IKC196577:IKC196578 ITY196577:ITY196578 JDU196577:JDU196578 JNQ196577:JNQ196578 JXM196577:JXM196578 KHI196577:KHI196578 KRE196577:KRE196578 LBA196577:LBA196578 LKW196577:LKW196578 LUS196577:LUS196578 MEO196577:MEO196578 MOK196577:MOK196578 MYG196577:MYG196578 NIC196577:NIC196578 NRY196577:NRY196578 OBU196577:OBU196578 OLQ196577:OLQ196578 OVM196577:OVM196578 PFI196577:PFI196578 PPE196577:PPE196578 PZA196577:PZA196578 QIW196577:QIW196578 QSS196577:QSS196578 RCO196577:RCO196578 RMK196577:RMK196578 RWG196577:RWG196578 SGC196577:SGC196578 SPY196577:SPY196578 SZU196577:SZU196578 TJQ196577:TJQ196578 TTM196577:TTM196578 UDI196577:UDI196578 UNE196577:UNE196578 UXA196577:UXA196578 VGW196577:VGW196578 VQS196577:VQS196578 WAO196577:WAO196578 WKK196577:WKK196578 WUG196577:WUG196578 B262113:B262114 HU262113:HU262114 RQ262113:RQ262114 ABM262113:ABM262114 ALI262113:ALI262114 AVE262113:AVE262114 BFA262113:BFA262114 BOW262113:BOW262114 BYS262113:BYS262114 CIO262113:CIO262114 CSK262113:CSK262114 DCG262113:DCG262114 DMC262113:DMC262114 DVY262113:DVY262114 EFU262113:EFU262114 EPQ262113:EPQ262114 EZM262113:EZM262114 FJI262113:FJI262114 FTE262113:FTE262114 GDA262113:GDA262114 GMW262113:GMW262114 GWS262113:GWS262114 HGO262113:HGO262114 HQK262113:HQK262114 IAG262113:IAG262114 IKC262113:IKC262114 ITY262113:ITY262114 JDU262113:JDU262114 JNQ262113:JNQ262114 JXM262113:JXM262114 KHI262113:KHI262114 KRE262113:KRE262114 LBA262113:LBA262114 LKW262113:LKW262114 LUS262113:LUS262114 MEO262113:MEO262114 MOK262113:MOK262114 MYG262113:MYG262114 NIC262113:NIC262114 NRY262113:NRY262114 OBU262113:OBU262114 OLQ262113:OLQ262114 OVM262113:OVM262114 PFI262113:PFI262114 PPE262113:PPE262114 PZA262113:PZA262114 QIW262113:QIW262114 QSS262113:QSS262114 RCO262113:RCO262114 RMK262113:RMK262114 RWG262113:RWG262114 SGC262113:SGC262114 SPY262113:SPY262114 SZU262113:SZU262114 TJQ262113:TJQ262114 TTM262113:TTM262114 UDI262113:UDI262114 UNE262113:UNE262114 UXA262113:UXA262114 VGW262113:VGW262114 VQS262113:VQS262114 WAO262113:WAO262114 WKK262113:WKK262114 WUG262113:WUG262114 B327649:B327650 HU327649:HU327650 RQ327649:RQ327650 ABM327649:ABM327650 ALI327649:ALI327650 AVE327649:AVE327650 BFA327649:BFA327650 BOW327649:BOW327650 BYS327649:BYS327650 CIO327649:CIO327650 CSK327649:CSK327650 DCG327649:DCG327650 DMC327649:DMC327650 DVY327649:DVY327650 EFU327649:EFU327650 EPQ327649:EPQ327650 EZM327649:EZM327650 FJI327649:FJI327650 FTE327649:FTE327650 GDA327649:GDA327650 GMW327649:GMW327650 GWS327649:GWS327650 HGO327649:HGO327650 HQK327649:HQK327650 IAG327649:IAG327650 IKC327649:IKC327650 ITY327649:ITY327650 JDU327649:JDU327650 JNQ327649:JNQ327650 JXM327649:JXM327650 KHI327649:KHI327650 KRE327649:KRE327650 LBA327649:LBA327650 LKW327649:LKW327650 LUS327649:LUS327650 MEO327649:MEO327650 MOK327649:MOK327650 MYG327649:MYG327650 NIC327649:NIC327650 NRY327649:NRY327650 OBU327649:OBU327650 OLQ327649:OLQ327650 OVM327649:OVM327650 PFI327649:PFI327650 PPE327649:PPE327650 PZA327649:PZA327650 QIW327649:QIW327650 QSS327649:QSS327650 RCO327649:RCO327650 RMK327649:RMK327650 RWG327649:RWG327650 SGC327649:SGC327650 SPY327649:SPY327650 SZU327649:SZU327650 TJQ327649:TJQ327650 TTM327649:TTM327650 UDI327649:UDI327650 UNE327649:UNE327650 UXA327649:UXA327650 VGW327649:VGW327650 VQS327649:VQS327650 WAO327649:WAO327650 WKK327649:WKK327650 WUG327649:WUG327650 B393185:B393186 HU393185:HU393186 RQ393185:RQ393186 ABM393185:ABM393186 ALI393185:ALI393186 AVE393185:AVE393186 BFA393185:BFA393186 BOW393185:BOW393186 BYS393185:BYS393186 CIO393185:CIO393186 CSK393185:CSK393186 DCG393185:DCG393186 DMC393185:DMC393186 DVY393185:DVY393186 EFU393185:EFU393186 EPQ393185:EPQ393186 EZM393185:EZM393186 FJI393185:FJI393186 FTE393185:FTE393186 GDA393185:GDA393186 GMW393185:GMW393186 GWS393185:GWS393186 HGO393185:HGO393186 HQK393185:HQK393186 IAG393185:IAG393186 IKC393185:IKC393186 ITY393185:ITY393186 JDU393185:JDU393186 JNQ393185:JNQ393186 JXM393185:JXM393186 KHI393185:KHI393186 KRE393185:KRE393186 LBA393185:LBA393186 LKW393185:LKW393186 LUS393185:LUS393186 MEO393185:MEO393186 MOK393185:MOK393186 MYG393185:MYG393186 NIC393185:NIC393186 NRY393185:NRY393186 OBU393185:OBU393186 OLQ393185:OLQ393186 OVM393185:OVM393186 PFI393185:PFI393186 PPE393185:PPE393186 PZA393185:PZA393186 QIW393185:QIW393186 QSS393185:QSS393186 RCO393185:RCO393186 RMK393185:RMK393186 RWG393185:RWG393186 SGC393185:SGC393186 SPY393185:SPY393186 SZU393185:SZU393186 TJQ393185:TJQ393186 TTM393185:TTM393186 UDI393185:UDI393186 UNE393185:UNE393186 UXA393185:UXA393186 VGW393185:VGW393186 VQS393185:VQS393186 WAO393185:WAO393186 WKK393185:WKK393186 WUG393185:WUG393186 B458721:B458722 HU458721:HU458722 RQ458721:RQ458722 ABM458721:ABM458722 ALI458721:ALI458722 AVE458721:AVE458722 BFA458721:BFA458722 BOW458721:BOW458722 BYS458721:BYS458722 CIO458721:CIO458722 CSK458721:CSK458722 DCG458721:DCG458722 DMC458721:DMC458722 DVY458721:DVY458722 EFU458721:EFU458722 EPQ458721:EPQ458722 EZM458721:EZM458722 FJI458721:FJI458722 FTE458721:FTE458722 GDA458721:GDA458722 GMW458721:GMW458722 GWS458721:GWS458722 HGO458721:HGO458722 HQK458721:HQK458722 IAG458721:IAG458722 IKC458721:IKC458722 ITY458721:ITY458722 JDU458721:JDU458722 JNQ458721:JNQ458722 JXM458721:JXM458722 KHI458721:KHI458722 KRE458721:KRE458722 LBA458721:LBA458722 LKW458721:LKW458722 LUS458721:LUS458722 MEO458721:MEO458722 MOK458721:MOK458722 MYG458721:MYG458722 NIC458721:NIC458722 NRY458721:NRY458722 OBU458721:OBU458722 OLQ458721:OLQ458722 OVM458721:OVM458722 PFI458721:PFI458722 PPE458721:PPE458722 PZA458721:PZA458722 QIW458721:QIW458722 QSS458721:QSS458722 RCO458721:RCO458722 RMK458721:RMK458722 RWG458721:RWG458722 SGC458721:SGC458722 SPY458721:SPY458722 SZU458721:SZU458722 TJQ458721:TJQ458722 TTM458721:TTM458722 UDI458721:UDI458722 UNE458721:UNE458722 UXA458721:UXA458722 VGW458721:VGW458722 VQS458721:VQS458722 WAO458721:WAO458722 WKK458721:WKK458722 WUG458721:WUG458722 B524257:B524258 HU524257:HU524258 RQ524257:RQ524258 ABM524257:ABM524258 ALI524257:ALI524258 AVE524257:AVE524258 BFA524257:BFA524258 BOW524257:BOW524258 BYS524257:BYS524258 CIO524257:CIO524258 CSK524257:CSK524258 DCG524257:DCG524258 DMC524257:DMC524258 DVY524257:DVY524258 EFU524257:EFU524258 EPQ524257:EPQ524258 EZM524257:EZM524258 FJI524257:FJI524258 FTE524257:FTE524258 GDA524257:GDA524258 GMW524257:GMW524258 GWS524257:GWS524258 HGO524257:HGO524258 HQK524257:HQK524258 IAG524257:IAG524258 IKC524257:IKC524258 ITY524257:ITY524258 JDU524257:JDU524258 JNQ524257:JNQ524258 JXM524257:JXM524258 KHI524257:KHI524258 KRE524257:KRE524258 LBA524257:LBA524258 LKW524257:LKW524258 LUS524257:LUS524258 MEO524257:MEO524258 MOK524257:MOK524258 MYG524257:MYG524258 NIC524257:NIC524258 NRY524257:NRY524258 OBU524257:OBU524258 OLQ524257:OLQ524258 OVM524257:OVM524258 PFI524257:PFI524258 PPE524257:PPE524258 PZA524257:PZA524258 QIW524257:QIW524258 QSS524257:QSS524258 RCO524257:RCO524258 RMK524257:RMK524258 RWG524257:RWG524258 SGC524257:SGC524258 SPY524257:SPY524258 SZU524257:SZU524258 TJQ524257:TJQ524258 TTM524257:TTM524258 UDI524257:UDI524258 UNE524257:UNE524258 UXA524257:UXA524258 VGW524257:VGW524258 VQS524257:VQS524258 WAO524257:WAO524258 WKK524257:WKK524258 WUG524257:WUG524258 B589793:B589794 HU589793:HU589794 RQ589793:RQ589794 ABM589793:ABM589794 ALI589793:ALI589794 AVE589793:AVE589794 BFA589793:BFA589794 BOW589793:BOW589794 BYS589793:BYS589794 CIO589793:CIO589794 CSK589793:CSK589794 DCG589793:DCG589794 DMC589793:DMC589794 DVY589793:DVY589794 EFU589793:EFU589794 EPQ589793:EPQ589794 EZM589793:EZM589794 FJI589793:FJI589794 FTE589793:FTE589794 GDA589793:GDA589794 GMW589793:GMW589794 GWS589793:GWS589794 HGO589793:HGO589794 HQK589793:HQK589794 IAG589793:IAG589794 IKC589793:IKC589794 ITY589793:ITY589794 JDU589793:JDU589794 JNQ589793:JNQ589794 JXM589793:JXM589794 KHI589793:KHI589794 KRE589793:KRE589794 LBA589793:LBA589794 LKW589793:LKW589794 LUS589793:LUS589794 MEO589793:MEO589794 MOK589793:MOK589794 MYG589793:MYG589794 NIC589793:NIC589794 NRY589793:NRY589794 OBU589793:OBU589794 OLQ589793:OLQ589794 OVM589793:OVM589794 PFI589793:PFI589794 PPE589793:PPE589794 PZA589793:PZA589794 QIW589793:QIW589794 QSS589793:QSS589794 RCO589793:RCO589794 RMK589793:RMK589794 RWG589793:RWG589794 SGC589793:SGC589794 SPY589793:SPY589794 SZU589793:SZU589794 TJQ589793:TJQ589794 TTM589793:TTM589794 UDI589793:UDI589794 UNE589793:UNE589794 UXA589793:UXA589794 VGW589793:VGW589794 VQS589793:VQS589794 WAO589793:WAO589794 WKK589793:WKK589794 WUG589793:WUG589794 B655329:B655330 HU655329:HU655330 RQ655329:RQ655330 ABM655329:ABM655330 ALI655329:ALI655330 AVE655329:AVE655330 BFA655329:BFA655330 BOW655329:BOW655330 BYS655329:BYS655330 CIO655329:CIO655330 CSK655329:CSK655330 DCG655329:DCG655330 DMC655329:DMC655330 DVY655329:DVY655330 EFU655329:EFU655330 EPQ655329:EPQ655330 EZM655329:EZM655330 FJI655329:FJI655330 FTE655329:FTE655330 GDA655329:GDA655330 GMW655329:GMW655330 GWS655329:GWS655330 HGO655329:HGO655330 HQK655329:HQK655330 IAG655329:IAG655330 IKC655329:IKC655330 ITY655329:ITY655330 JDU655329:JDU655330 JNQ655329:JNQ655330 JXM655329:JXM655330 KHI655329:KHI655330 KRE655329:KRE655330 LBA655329:LBA655330 LKW655329:LKW655330 LUS655329:LUS655330 MEO655329:MEO655330 MOK655329:MOK655330 MYG655329:MYG655330 NIC655329:NIC655330 NRY655329:NRY655330 OBU655329:OBU655330 OLQ655329:OLQ655330 OVM655329:OVM655330 PFI655329:PFI655330 PPE655329:PPE655330 PZA655329:PZA655330 QIW655329:QIW655330 QSS655329:QSS655330 RCO655329:RCO655330 RMK655329:RMK655330 RWG655329:RWG655330 SGC655329:SGC655330 SPY655329:SPY655330 SZU655329:SZU655330 TJQ655329:TJQ655330 TTM655329:TTM655330 UDI655329:UDI655330 UNE655329:UNE655330 UXA655329:UXA655330 VGW655329:VGW655330 VQS655329:VQS655330 WAO655329:WAO655330 WKK655329:WKK655330 WUG655329:WUG655330 B720865:B720866 HU720865:HU720866 RQ720865:RQ720866 ABM720865:ABM720866 ALI720865:ALI720866 AVE720865:AVE720866 BFA720865:BFA720866 BOW720865:BOW720866 BYS720865:BYS720866 CIO720865:CIO720866 CSK720865:CSK720866 DCG720865:DCG720866 DMC720865:DMC720866 DVY720865:DVY720866 EFU720865:EFU720866 EPQ720865:EPQ720866 EZM720865:EZM720866 FJI720865:FJI720866 FTE720865:FTE720866 GDA720865:GDA720866 GMW720865:GMW720866 GWS720865:GWS720866 HGO720865:HGO720866 HQK720865:HQK720866 IAG720865:IAG720866 IKC720865:IKC720866 ITY720865:ITY720866 JDU720865:JDU720866 JNQ720865:JNQ720866 JXM720865:JXM720866 KHI720865:KHI720866 KRE720865:KRE720866 LBA720865:LBA720866 LKW720865:LKW720866 LUS720865:LUS720866 MEO720865:MEO720866 MOK720865:MOK720866 MYG720865:MYG720866 NIC720865:NIC720866 NRY720865:NRY720866 OBU720865:OBU720866 OLQ720865:OLQ720866 OVM720865:OVM720866 PFI720865:PFI720866 PPE720865:PPE720866 PZA720865:PZA720866 QIW720865:QIW720866 QSS720865:QSS720866 RCO720865:RCO720866 RMK720865:RMK720866 RWG720865:RWG720866 SGC720865:SGC720866 SPY720865:SPY720866 SZU720865:SZU720866 TJQ720865:TJQ720866 TTM720865:TTM720866 UDI720865:UDI720866 UNE720865:UNE720866 UXA720865:UXA720866 VGW720865:VGW720866 VQS720865:VQS720866 WAO720865:WAO720866 WKK720865:WKK720866 WUG720865:WUG720866 B786401:B786402 HU786401:HU786402 RQ786401:RQ786402 ABM786401:ABM786402 ALI786401:ALI786402 AVE786401:AVE786402 BFA786401:BFA786402 BOW786401:BOW786402 BYS786401:BYS786402 CIO786401:CIO786402 CSK786401:CSK786402 DCG786401:DCG786402 DMC786401:DMC786402 DVY786401:DVY786402 EFU786401:EFU786402 EPQ786401:EPQ786402 EZM786401:EZM786402 FJI786401:FJI786402 FTE786401:FTE786402 GDA786401:GDA786402 GMW786401:GMW786402 GWS786401:GWS786402 HGO786401:HGO786402 HQK786401:HQK786402 IAG786401:IAG786402 IKC786401:IKC786402 ITY786401:ITY786402 JDU786401:JDU786402 JNQ786401:JNQ786402 JXM786401:JXM786402 KHI786401:KHI786402 KRE786401:KRE786402 LBA786401:LBA786402 LKW786401:LKW786402 LUS786401:LUS786402 MEO786401:MEO786402 MOK786401:MOK786402 MYG786401:MYG786402 NIC786401:NIC786402 NRY786401:NRY786402 OBU786401:OBU786402 OLQ786401:OLQ786402 OVM786401:OVM786402 PFI786401:PFI786402 PPE786401:PPE786402 PZA786401:PZA786402 QIW786401:QIW786402 QSS786401:QSS786402 RCO786401:RCO786402 RMK786401:RMK786402 RWG786401:RWG786402 SGC786401:SGC786402 SPY786401:SPY786402 SZU786401:SZU786402 TJQ786401:TJQ786402 TTM786401:TTM786402 UDI786401:UDI786402 UNE786401:UNE786402 UXA786401:UXA786402 VGW786401:VGW786402 VQS786401:VQS786402 WAO786401:WAO786402 WKK786401:WKK786402 WUG786401:WUG786402 B851937:B851938 HU851937:HU851938 RQ851937:RQ851938 ABM851937:ABM851938 ALI851937:ALI851938 AVE851937:AVE851938 BFA851937:BFA851938 BOW851937:BOW851938 BYS851937:BYS851938 CIO851937:CIO851938 CSK851937:CSK851938 DCG851937:DCG851938 DMC851937:DMC851938 DVY851937:DVY851938 EFU851937:EFU851938 EPQ851937:EPQ851938 EZM851937:EZM851938 FJI851937:FJI851938 FTE851937:FTE851938 GDA851937:GDA851938 GMW851937:GMW851938 GWS851937:GWS851938 HGO851937:HGO851938 HQK851937:HQK851938 IAG851937:IAG851938 IKC851937:IKC851938 ITY851937:ITY851938 JDU851937:JDU851938 JNQ851937:JNQ851938 JXM851937:JXM851938 KHI851937:KHI851938 KRE851937:KRE851938 LBA851937:LBA851938 LKW851937:LKW851938 LUS851937:LUS851938 MEO851937:MEO851938 MOK851937:MOK851938 MYG851937:MYG851938 NIC851937:NIC851938 NRY851937:NRY851938 OBU851937:OBU851938 OLQ851937:OLQ851938 OVM851937:OVM851938 PFI851937:PFI851938 PPE851937:PPE851938 PZA851937:PZA851938 QIW851937:QIW851938 QSS851937:QSS851938 RCO851937:RCO851938 RMK851937:RMK851938 RWG851937:RWG851938 SGC851937:SGC851938 SPY851937:SPY851938 SZU851937:SZU851938 TJQ851937:TJQ851938 TTM851937:TTM851938 UDI851937:UDI851938 UNE851937:UNE851938 UXA851937:UXA851938 VGW851937:VGW851938 VQS851937:VQS851938 WAO851937:WAO851938 WKK851937:WKK851938 WUG851937:WUG851938 B917473:B917474 HU917473:HU917474 RQ917473:RQ917474 ABM917473:ABM917474 ALI917473:ALI917474 AVE917473:AVE917474 BFA917473:BFA917474 BOW917473:BOW917474 BYS917473:BYS917474 CIO917473:CIO917474 CSK917473:CSK917474 DCG917473:DCG917474 DMC917473:DMC917474 DVY917473:DVY917474 EFU917473:EFU917474 EPQ917473:EPQ917474 EZM917473:EZM917474 FJI917473:FJI917474 FTE917473:FTE917474 GDA917473:GDA917474 GMW917473:GMW917474 GWS917473:GWS917474 HGO917473:HGO917474 HQK917473:HQK917474 IAG917473:IAG917474 IKC917473:IKC917474 ITY917473:ITY917474 JDU917473:JDU917474 JNQ917473:JNQ917474 JXM917473:JXM917474 KHI917473:KHI917474 KRE917473:KRE917474 LBA917473:LBA917474 LKW917473:LKW917474 LUS917473:LUS917474 MEO917473:MEO917474 MOK917473:MOK917474 MYG917473:MYG917474 NIC917473:NIC917474 NRY917473:NRY917474 OBU917473:OBU917474 OLQ917473:OLQ917474 OVM917473:OVM917474 PFI917473:PFI917474 PPE917473:PPE917474 PZA917473:PZA917474 QIW917473:QIW917474 QSS917473:QSS917474 RCO917473:RCO917474 RMK917473:RMK917474 RWG917473:RWG917474 SGC917473:SGC917474 SPY917473:SPY917474 SZU917473:SZU917474 TJQ917473:TJQ917474 TTM917473:TTM917474 UDI917473:UDI917474 UNE917473:UNE917474 UXA917473:UXA917474 VGW917473:VGW917474 VQS917473:VQS917474 WAO917473:WAO917474 WKK917473:WKK917474 WUG917473:WUG917474 B983009:B983010 HU983009:HU983010 RQ983009:RQ983010 ABM983009:ABM983010 ALI983009:ALI983010 AVE983009:AVE983010 BFA983009:BFA983010 BOW983009:BOW983010 BYS983009:BYS983010 CIO983009:CIO983010 CSK983009:CSK983010 DCG983009:DCG983010 DMC983009:DMC983010 DVY983009:DVY983010 EFU983009:EFU983010 EPQ983009:EPQ983010 EZM983009:EZM983010 FJI983009:FJI983010 FTE983009:FTE983010 GDA983009:GDA983010 GMW983009:GMW983010 GWS983009:GWS983010 HGO983009:HGO983010 HQK983009:HQK983010 IAG983009:IAG983010 IKC983009:IKC983010 ITY983009:ITY983010 JDU983009:JDU983010 JNQ983009:JNQ983010 JXM983009:JXM983010 KHI983009:KHI983010 KRE983009:KRE983010 LBA983009:LBA983010 LKW983009:LKW983010 LUS983009:LUS983010 MEO983009:MEO983010 MOK983009:MOK983010 MYG983009:MYG983010 NIC983009:NIC983010 NRY983009:NRY983010 OBU983009:OBU983010 OLQ983009:OLQ983010 OVM983009:OVM983010 PFI983009:PFI983010 PPE983009:PPE983010 PZA983009:PZA983010 QIW983009:QIW983010 QSS983009:QSS983010 RCO983009:RCO983010 RMK983009:RMK983010 RWG983009:RWG983010 SGC983009:SGC983010 SPY983009:SPY983010 SZU983009:SZU983010 TJQ983009:TJQ983010 TTM983009:TTM983010 UDI983009:UDI983010 UNE983009:UNE983010 UXA983009:UXA983010 VGW983009:VGW983010 VQS983009:VQS983010 WAO983009:WAO983010 WKK983009:WKK983010 WUG983009:WUG983010 B28:B29 HU28:HU29 RQ28:RQ29 ABM28:ABM29 ALI28:ALI29 AVE28:AVE29 BFA28:BFA29 BOW28:BOW29 BYS28:BYS29 CIO28:CIO29 CSK28:CSK29 DCG28:DCG29 DMC28:DMC29 DVY28:DVY29 EFU28:EFU29 EPQ28:EPQ29 EZM28:EZM29 FJI28:FJI29 FTE28:FTE29 GDA28:GDA29 GMW28:GMW29 GWS28:GWS29 HGO28:HGO29 HQK28:HQK29 IAG28:IAG29 IKC28:IKC29 ITY28:ITY29 JDU28:JDU29 JNQ28:JNQ29 JXM28:JXM29 KHI28:KHI29 KRE28:KRE29 LBA28:LBA29 LKW28:LKW29 LUS28:LUS29 MEO28:MEO29 MOK28:MOK29 MYG28:MYG29 NIC28:NIC29 NRY28:NRY29 OBU28:OBU29 OLQ28:OLQ29 OVM28:OVM29 PFI28:PFI29 PPE28:PPE29 PZA28:PZA29 QIW28:QIW29 QSS28:QSS29 RCO28:RCO29 RMK28:RMK29 RWG28:RWG29 SGC28:SGC29 SPY28:SPY29 SZU28:SZU29 TJQ28:TJQ29 TTM28:TTM29 UDI28:UDI29 UNE28:UNE29 UXA28:UXA29 VGW28:VGW29 VQS28:VQS29 WAO28:WAO29 WKK28:WKK29 WUG28:WUG29 B65501:B65502 HU65501:HU65502 RQ65501:RQ65502 ABM65501:ABM65502 ALI65501:ALI65502 AVE65501:AVE65502 BFA65501:BFA65502 BOW65501:BOW65502 BYS65501:BYS65502 CIO65501:CIO65502 CSK65501:CSK65502 DCG65501:DCG65502 DMC65501:DMC65502 DVY65501:DVY65502 EFU65501:EFU65502 EPQ65501:EPQ65502 EZM65501:EZM65502 FJI65501:FJI65502 FTE65501:FTE65502 GDA65501:GDA65502 GMW65501:GMW65502 GWS65501:GWS65502 HGO65501:HGO65502 HQK65501:HQK65502 IAG65501:IAG65502 IKC65501:IKC65502 ITY65501:ITY65502 JDU65501:JDU65502 JNQ65501:JNQ65502 JXM65501:JXM65502 KHI65501:KHI65502 KRE65501:KRE65502 LBA65501:LBA65502 LKW65501:LKW65502 LUS65501:LUS65502 MEO65501:MEO65502 MOK65501:MOK65502 MYG65501:MYG65502 NIC65501:NIC65502 NRY65501:NRY65502 OBU65501:OBU65502 OLQ65501:OLQ65502 OVM65501:OVM65502 PFI65501:PFI65502 PPE65501:PPE65502 PZA65501:PZA65502 QIW65501:QIW65502 QSS65501:QSS65502 RCO65501:RCO65502 RMK65501:RMK65502 RWG65501:RWG65502 SGC65501:SGC65502 SPY65501:SPY65502 SZU65501:SZU65502 TJQ65501:TJQ65502 TTM65501:TTM65502 UDI65501:UDI65502 UNE65501:UNE65502 UXA65501:UXA65502 VGW65501:VGW65502 VQS65501:VQS65502 WAO65501:WAO65502 WKK65501:WKK65502 WUG65501:WUG65502 B131037:B131038 HU131037:HU131038 RQ131037:RQ131038 ABM131037:ABM131038 ALI131037:ALI131038 AVE131037:AVE131038 BFA131037:BFA131038 BOW131037:BOW131038 BYS131037:BYS131038 CIO131037:CIO131038 CSK131037:CSK131038 DCG131037:DCG131038 DMC131037:DMC131038 DVY131037:DVY131038 EFU131037:EFU131038 EPQ131037:EPQ131038 EZM131037:EZM131038 FJI131037:FJI131038 FTE131037:FTE131038 GDA131037:GDA131038 GMW131037:GMW131038 GWS131037:GWS131038 HGO131037:HGO131038 HQK131037:HQK131038 IAG131037:IAG131038 IKC131037:IKC131038 ITY131037:ITY131038 JDU131037:JDU131038 JNQ131037:JNQ131038 JXM131037:JXM131038 KHI131037:KHI131038 KRE131037:KRE131038 LBA131037:LBA131038 LKW131037:LKW131038 LUS131037:LUS131038 MEO131037:MEO131038 MOK131037:MOK131038 MYG131037:MYG131038 NIC131037:NIC131038 NRY131037:NRY131038 OBU131037:OBU131038 OLQ131037:OLQ131038 OVM131037:OVM131038 PFI131037:PFI131038 PPE131037:PPE131038 PZA131037:PZA131038 QIW131037:QIW131038 QSS131037:QSS131038 RCO131037:RCO131038 RMK131037:RMK131038 RWG131037:RWG131038 SGC131037:SGC131038 SPY131037:SPY131038 SZU131037:SZU131038 TJQ131037:TJQ131038 TTM131037:TTM131038 UDI131037:UDI131038 UNE131037:UNE131038 UXA131037:UXA131038 VGW131037:VGW131038 VQS131037:VQS131038 WAO131037:WAO131038 WKK131037:WKK131038 WUG131037:WUG131038 B196573:B196574 HU196573:HU196574 RQ196573:RQ196574 ABM196573:ABM196574 ALI196573:ALI196574 AVE196573:AVE196574 BFA196573:BFA196574 BOW196573:BOW196574 BYS196573:BYS196574 CIO196573:CIO196574 CSK196573:CSK196574 DCG196573:DCG196574 DMC196573:DMC196574 DVY196573:DVY196574 EFU196573:EFU196574 EPQ196573:EPQ196574 EZM196573:EZM196574 FJI196573:FJI196574 FTE196573:FTE196574 GDA196573:GDA196574 GMW196573:GMW196574 GWS196573:GWS196574 HGO196573:HGO196574 HQK196573:HQK196574 IAG196573:IAG196574 IKC196573:IKC196574 ITY196573:ITY196574 JDU196573:JDU196574 JNQ196573:JNQ196574 JXM196573:JXM196574 KHI196573:KHI196574 KRE196573:KRE196574 LBA196573:LBA196574 LKW196573:LKW196574 LUS196573:LUS196574 MEO196573:MEO196574 MOK196573:MOK196574 MYG196573:MYG196574 NIC196573:NIC196574 NRY196573:NRY196574 OBU196573:OBU196574 OLQ196573:OLQ196574 OVM196573:OVM196574 PFI196573:PFI196574 PPE196573:PPE196574 PZA196573:PZA196574 QIW196573:QIW196574 QSS196573:QSS196574 RCO196573:RCO196574 RMK196573:RMK196574 RWG196573:RWG196574 SGC196573:SGC196574 SPY196573:SPY196574 SZU196573:SZU196574 TJQ196573:TJQ196574 TTM196573:TTM196574 UDI196573:UDI196574 UNE196573:UNE196574 UXA196573:UXA196574 VGW196573:VGW196574 VQS196573:VQS196574 WAO196573:WAO196574 WKK196573:WKK196574 WUG196573:WUG196574 B262109:B262110 HU262109:HU262110 RQ262109:RQ262110 ABM262109:ABM262110 ALI262109:ALI262110 AVE262109:AVE262110 BFA262109:BFA262110 BOW262109:BOW262110 BYS262109:BYS262110 CIO262109:CIO262110 CSK262109:CSK262110 DCG262109:DCG262110 DMC262109:DMC262110 DVY262109:DVY262110 EFU262109:EFU262110 EPQ262109:EPQ262110 EZM262109:EZM262110 FJI262109:FJI262110 FTE262109:FTE262110 GDA262109:GDA262110 GMW262109:GMW262110 GWS262109:GWS262110 HGO262109:HGO262110 HQK262109:HQK262110 IAG262109:IAG262110 IKC262109:IKC262110 ITY262109:ITY262110 JDU262109:JDU262110 JNQ262109:JNQ262110 JXM262109:JXM262110 KHI262109:KHI262110 KRE262109:KRE262110 LBA262109:LBA262110 LKW262109:LKW262110 LUS262109:LUS262110 MEO262109:MEO262110 MOK262109:MOK262110 MYG262109:MYG262110 NIC262109:NIC262110 NRY262109:NRY262110 OBU262109:OBU262110 OLQ262109:OLQ262110 OVM262109:OVM262110 PFI262109:PFI262110 PPE262109:PPE262110 PZA262109:PZA262110 QIW262109:QIW262110 QSS262109:QSS262110 RCO262109:RCO262110 RMK262109:RMK262110 RWG262109:RWG262110 SGC262109:SGC262110 SPY262109:SPY262110 SZU262109:SZU262110 TJQ262109:TJQ262110 TTM262109:TTM262110 UDI262109:UDI262110 UNE262109:UNE262110 UXA262109:UXA262110 VGW262109:VGW262110 VQS262109:VQS262110 WAO262109:WAO262110 WKK262109:WKK262110 WUG262109:WUG262110 B327645:B327646 HU327645:HU327646 RQ327645:RQ327646 ABM327645:ABM327646 ALI327645:ALI327646 AVE327645:AVE327646 BFA327645:BFA327646 BOW327645:BOW327646 BYS327645:BYS327646 CIO327645:CIO327646 CSK327645:CSK327646 DCG327645:DCG327646 DMC327645:DMC327646 DVY327645:DVY327646 EFU327645:EFU327646 EPQ327645:EPQ327646 EZM327645:EZM327646 FJI327645:FJI327646 FTE327645:FTE327646 GDA327645:GDA327646 GMW327645:GMW327646 GWS327645:GWS327646 HGO327645:HGO327646 HQK327645:HQK327646 IAG327645:IAG327646 IKC327645:IKC327646 ITY327645:ITY327646 JDU327645:JDU327646 JNQ327645:JNQ327646 JXM327645:JXM327646 KHI327645:KHI327646 KRE327645:KRE327646 LBA327645:LBA327646 LKW327645:LKW327646 LUS327645:LUS327646 MEO327645:MEO327646 MOK327645:MOK327646 MYG327645:MYG327646 NIC327645:NIC327646 NRY327645:NRY327646 OBU327645:OBU327646 OLQ327645:OLQ327646 OVM327645:OVM327646 PFI327645:PFI327646 PPE327645:PPE327646 PZA327645:PZA327646 QIW327645:QIW327646 QSS327645:QSS327646 RCO327645:RCO327646 RMK327645:RMK327646 RWG327645:RWG327646 SGC327645:SGC327646 SPY327645:SPY327646 SZU327645:SZU327646 TJQ327645:TJQ327646 TTM327645:TTM327646 UDI327645:UDI327646 UNE327645:UNE327646 UXA327645:UXA327646 VGW327645:VGW327646 VQS327645:VQS327646 WAO327645:WAO327646 WKK327645:WKK327646 WUG327645:WUG327646 B393181:B393182 HU393181:HU393182 RQ393181:RQ393182 ABM393181:ABM393182 ALI393181:ALI393182 AVE393181:AVE393182 BFA393181:BFA393182 BOW393181:BOW393182 BYS393181:BYS393182 CIO393181:CIO393182 CSK393181:CSK393182 DCG393181:DCG393182 DMC393181:DMC393182 DVY393181:DVY393182 EFU393181:EFU393182 EPQ393181:EPQ393182 EZM393181:EZM393182 FJI393181:FJI393182 FTE393181:FTE393182 GDA393181:GDA393182 GMW393181:GMW393182 GWS393181:GWS393182 HGO393181:HGO393182 HQK393181:HQK393182 IAG393181:IAG393182 IKC393181:IKC393182 ITY393181:ITY393182 JDU393181:JDU393182 JNQ393181:JNQ393182 JXM393181:JXM393182 KHI393181:KHI393182 KRE393181:KRE393182 LBA393181:LBA393182 LKW393181:LKW393182 LUS393181:LUS393182 MEO393181:MEO393182 MOK393181:MOK393182 MYG393181:MYG393182 NIC393181:NIC393182 NRY393181:NRY393182 OBU393181:OBU393182 OLQ393181:OLQ393182 OVM393181:OVM393182 PFI393181:PFI393182 PPE393181:PPE393182 PZA393181:PZA393182 QIW393181:QIW393182 QSS393181:QSS393182 RCO393181:RCO393182 RMK393181:RMK393182 RWG393181:RWG393182 SGC393181:SGC393182 SPY393181:SPY393182 SZU393181:SZU393182 TJQ393181:TJQ393182 TTM393181:TTM393182 UDI393181:UDI393182 UNE393181:UNE393182 UXA393181:UXA393182 VGW393181:VGW393182 VQS393181:VQS393182 WAO393181:WAO393182 WKK393181:WKK393182 WUG393181:WUG393182 B458717:B458718 HU458717:HU458718 RQ458717:RQ458718 ABM458717:ABM458718 ALI458717:ALI458718 AVE458717:AVE458718 BFA458717:BFA458718 BOW458717:BOW458718 BYS458717:BYS458718 CIO458717:CIO458718 CSK458717:CSK458718 DCG458717:DCG458718 DMC458717:DMC458718 DVY458717:DVY458718 EFU458717:EFU458718 EPQ458717:EPQ458718 EZM458717:EZM458718 FJI458717:FJI458718 FTE458717:FTE458718 GDA458717:GDA458718 GMW458717:GMW458718 GWS458717:GWS458718 HGO458717:HGO458718 HQK458717:HQK458718 IAG458717:IAG458718 IKC458717:IKC458718 ITY458717:ITY458718 JDU458717:JDU458718 JNQ458717:JNQ458718 JXM458717:JXM458718 KHI458717:KHI458718 KRE458717:KRE458718 LBA458717:LBA458718 LKW458717:LKW458718 LUS458717:LUS458718 MEO458717:MEO458718 MOK458717:MOK458718 MYG458717:MYG458718 NIC458717:NIC458718 NRY458717:NRY458718 OBU458717:OBU458718 OLQ458717:OLQ458718 OVM458717:OVM458718 PFI458717:PFI458718 PPE458717:PPE458718 PZA458717:PZA458718 QIW458717:QIW458718 QSS458717:QSS458718 RCO458717:RCO458718 RMK458717:RMK458718 RWG458717:RWG458718 SGC458717:SGC458718 SPY458717:SPY458718 SZU458717:SZU458718 TJQ458717:TJQ458718 TTM458717:TTM458718 UDI458717:UDI458718 UNE458717:UNE458718 UXA458717:UXA458718 VGW458717:VGW458718 VQS458717:VQS458718 WAO458717:WAO458718 WKK458717:WKK458718 WUG458717:WUG458718 B524253:B524254 HU524253:HU524254 RQ524253:RQ524254 ABM524253:ABM524254 ALI524253:ALI524254 AVE524253:AVE524254 BFA524253:BFA524254 BOW524253:BOW524254 BYS524253:BYS524254 CIO524253:CIO524254 CSK524253:CSK524254 DCG524253:DCG524254 DMC524253:DMC524254 DVY524253:DVY524254 EFU524253:EFU524254 EPQ524253:EPQ524254 EZM524253:EZM524254 FJI524253:FJI524254 FTE524253:FTE524254 GDA524253:GDA524254 GMW524253:GMW524254 GWS524253:GWS524254 HGO524253:HGO524254 HQK524253:HQK524254 IAG524253:IAG524254 IKC524253:IKC524254 ITY524253:ITY524254 JDU524253:JDU524254 JNQ524253:JNQ524254 JXM524253:JXM524254 KHI524253:KHI524254 KRE524253:KRE524254 LBA524253:LBA524254 LKW524253:LKW524254 LUS524253:LUS524254 MEO524253:MEO524254 MOK524253:MOK524254 MYG524253:MYG524254 NIC524253:NIC524254 NRY524253:NRY524254 OBU524253:OBU524254 OLQ524253:OLQ524254 OVM524253:OVM524254 PFI524253:PFI524254 PPE524253:PPE524254 PZA524253:PZA524254 QIW524253:QIW524254 QSS524253:QSS524254 RCO524253:RCO524254 RMK524253:RMK524254 RWG524253:RWG524254 SGC524253:SGC524254 SPY524253:SPY524254 SZU524253:SZU524254 TJQ524253:TJQ524254 TTM524253:TTM524254 UDI524253:UDI524254 UNE524253:UNE524254 UXA524253:UXA524254 VGW524253:VGW524254 VQS524253:VQS524254 WAO524253:WAO524254 WKK524253:WKK524254 WUG524253:WUG524254 B589789:B589790 HU589789:HU589790 RQ589789:RQ589790 ABM589789:ABM589790 ALI589789:ALI589790 AVE589789:AVE589790 BFA589789:BFA589790 BOW589789:BOW589790 BYS589789:BYS589790 CIO589789:CIO589790 CSK589789:CSK589790 DCG589789:DCG589790 DMC589789:DMC589790 DVY589789:DVY589790 EFU589789:EFU589790 EPQ589789:EPQ589790 EZM589789:EZM589790 FJI589789:FJI589790 FTE589789:FTE589790 GDA589789:GDA589790 GMW589789:GMW589790 GWS589789:GWS589790 HGO589789:HGO589790 HQK589789:HQK589790 IAG589789:IAG589790 IKC589789:IKC589790 ITY589789:ITY589790 JDU589789:JDU589790 JNQ589789:JNQ589790 JXM589789:JXM589790 KHI589789:KHI589790 KRE589789:KRE589790 LBA589789:LBA589790 LKW589789:LKW589790 LUS589789:LUS589790 MEO589789:MEO589790 MOK589789:MOK589790 MYG589789:MYG589790 NIC589789:NIC589790 NRY589789:NRY589790 OBU589789:OBU589790 OLQ589789:OLQ589790 OVM589789:OVM589790 PFI589789:PFI589790 PPE589789:PPE589790 PZA589789:PZA589790 QIW589789:QIW589790 QSS589789:QSS589790 RCO589789:RCO589790 RMK589789:RMK589790 RWG589789:RWG589790 SGC589789:SGC589790 SPY589789:SPY589790 SZU589789:SZU589790 TJQ589789:TJQ589790 TTM589789:TTM589790 UDI589789:UDI589790 UNE589789:UNE589790 UXA589789:UXA589790 VGW589789:VGW589790 VQS589789:VQS589790 WAO589789:WAO589790 WKK589789:WKK589790 WUG589789:WUG589790 B655325:B655326 HU655325:HU655326 RQ655325:RQ655326 ABM655325:ABM655326 ALI655325:ALI655326 AVE655325:AVE655326 BFA655325:BFA655326 BOW655325:BOW655326 BYS655325:BYS655326 CIO655325:CIO655326 CSK655325:CSK655326 DCG655325:DCG655326 DMC655325:DMC655326 DVY655325:DVY655326 EFU655325:EFU655326 EPQ655325:EPQ655326 EZM655325:EZM655326 FJI655325:FJI655326 FTE655325:FTE655326 GDA655325:GDA655326 GMW655325:GMW655326 GWS655325:GWS655326 HGO655325:HGO655326 HQK655325:HQK655326 IAG655325:IAG655326 IKC655325:IKC655326 ITY655325:ITY655326 JDU655325:JDU655326 JNQ655325:JNQ655326 JXM655325:JXM655326 KHI655325:KHI655326 KRE655325:KRE655326 LBA655325:LBA655326 LKW655325:LKW655326 LUS655325:LUS655326 MEO655325:MEO655326 MOK655325:MOK655326 MYG655325:MYG655326 NIC655325:NIC655326 NRY655325:NRY655326 OBU655325:OBU655326 OLQ655325:OLQ655326 OVM655325:OVM655326 PFI655325:PFI655326 PPE655325:PPE655326 PZA655325:PZA655326 QIW655325:QIW655326 QSS655325:QSS655326 RCO655325:RCO655326 RMK655325:RMK655326 RWG655325:RWG655326 SGC655325:SGC655326 SPY655325:SPY655326 SZU655325:SZU655326 TJQ655325:TJQ655326 TTM655325:TTM655326 UDI655325:UDI655326 UNE655325:UNE655326 UXA655325:UXA655326 VGW655325:VGW655326 VQS655325:VQS655326 WAO655325:WAO655326 WKK655325:WKK655326 WUG655325:WUG655326 B720861:B720862 HU720861:HU720862 RQ720861:RQ720862 ABM720861:ABM720862 ALI720861:ALI720862 AVE720861:AVE720862 BFA720861:BFA720862 BOW720861:BOW720862 BYS720861:BYS720862 CIO720861:CIO720862 CSK720861:CSK720862 DCG720861:DCG720862 DMC720861:DMC720862 DVY720861:DVY720862 EFU720861:EFU720862 EPQ720861:EPQ720862 EZM720861:EZM720862 FJI720861:FJI720862 FTE720861:FTE720862 GDA720861:GDA720862 GMW720861:GMW720862 GWS720861:GWS720862 HGO720861:HGO720862 HQK720861:HQK720862 IAG720861:IAG720862 IKC720861:IKC720862 ITY720861:ITY720862 JDU720861:JDU720862 JNQ720861:JNQ720862 JXM720861:JXM720862 KHI720861:KHI720862 KRE720861:KRE720862 LBA720861:LBA720862 LKW720861:LKW720862 LUS720861:LUS720862 MEO720861:MEO720862 MOK720861:MOK720862 MYG720861:MYG720862 NIC720861:NIC720862 NRY720861:NRY720862 OBU720861:OBU720862 OLQ720861:OLQ720862 OVM720861:OVM720862 PFI720861:PFI720862 PPE720861:PPE720862 PZA720861:PZA720862 QIW720861:QIW720862 QSS720861:QSS720862 RCO720861:RCO720862 RMK720861:RMK720862 RWG720861:RWG720862 SGC720861:SGC720862 SPY720861:SPY720862 SZU720861:SZU720862 TJQ720861:TJQ720862 TTM720861:TTM720862 UDI720861:UDI720862 UNE720861:UNE720862 UXA720861:UXA720862 VGW720861:VGW720862 VQS720861:VQS720862 WAO720861:WAO720862 WKK720861:WKK720862 WUG720861:WUG720862 B786397:B786398 HU786397:HU786398 RQ786397:RQ786398 ABM786397:ABM786398 ALI786397:ALI786398 AVE786397:AVE786398 BFA786397:BFA786398 BOW786397:BOW786398 BYS786397:BYS786398 CIO786397:CIO786398 CSK786397:CSK786398 DCG786397:DCG786398 DMC786397:DMC786398 DVY786397:DVY786398 EFU786397:EFU786398 EPQ786397:EPQ786398 EZM786397:EZM786398 FJI786397:FJI786398 FTE786397:FTE786398 GDA786397:GDA786398 GMW786397:GMW786398 GWS786397:GWS786398 HGO786397:HGO786398 HQK786397:HQK786398 IAG786397:IAG786398 IKC786397:IKC786398 ITY786397:ITY786398 JDU786397:JDU786398 JNQ786397:JNQ786398 JXM786397:JXM786398 KHI786397:KHI786398 KRE786397:KRE786398 LBA786397:LBA786398 LKW786397:LKW786398 LUS786397:LUS786398 MEO786397:MEO786398 MOK786397:MOK786398 MYG786397:MYG786398 NIC786397:NIC786398 NRY786397:NRY786398 OBU786397:OBU786398 OLQ786397:OLQ786398 OVM786397:OVM786398 PFI786397:PFI786398 PPE786397:PPE786398 PZA786397:PZA786398 QIW786397:QIW786398 QSS786397:QSS786398 RCO786397:RCO786398 RMK786397:RMK786398 RWG786397:RWG786398 SGC786397:SGC786398 SPY786397:SPY786398 SZU786397:SZU786398 TJQ786397:TJQ786398 TTM786397:TTM786398 UDI786397:UDI786398 UNE786397:UNE786398 UXA786397:UXA786398 VGW786397:VGW786398 VQS786397:VQS786398 WAO786397:WAO786398 WKK786397:WKK786398 WUG786397:WUG786398 B851933:B851934 HU851933:HU851934 RQ851933:RQ851934 ABM851933:ABM851934 ALI851933:ALI851934 AVE851933:AVE851934 BFA851933:BFA851934 BOW851933:BOW851934 BYS851933:BYS851934 CIO851933:CIO851934 CSK851933:CSK851934 DCG851933:DCG851934 DMC851933:DMC851934 DVY851933:DVY851934 EFU851933:EFU851934 EPQ851933:EPQ851934 EZM851933:EZM851934 FJI851933:FJI851934 FTE851933:FTE851934 GDA851933:GDA851934 GMW851933:GMW851934 GWS851933:GWS851934 HGO851933:HGO851934 HQK851933:HQK851934 IAG851933:IAG851934 IKC851933:IKC851934 ITY851933:ITY851934 JDU851933:JDU851934 JNQ851933:JNQ851934 JXM851933:JXM851934 KHI851933:KHI851934 KRE851933:KRE851934 LBA851933:LBA851934 LKW851933:LKW851934 LUS851933:LUS851934 MEO851933:MEO851934 MOK851933:MOK851934 MYG851933:MYG851934 NIC851933:NIC851934 NRY851933:NRY851934 OBU851933:OBU851934 OLQ851933:OLQ851934 OVM851933:OVM851934 PFI851933:PFI851934 PPE851933:PPE851934 PZA851933:PZA851934 QIW851933:QIW851934 QSS851933:QSS851934 RCO851933:RCO851934 RMK851933:RMK851934 RWG851933:RWG851934 SGC851933:SGC851934 SPY851933:SPY851934 SZU851933:SZU851934 TJQ851933:TJQ851934 TTM851933:TTM851934 UDI851933:UDI851934 UNE851933:UNE851934 UXA851933:UXA851934 VGW851933:VGW851934 VQS851933:VQS851934 WAO851933:WAO851934 WKK851933:WKK851934 WUG851933:WUG851934 B917469:B917470 HU917469:HU917470 RQ917469:RQ917470 ABM917469:ABM917470 ALI917469:ALI917470 AVE917469:AVE917470 BFA917469:BFA917470 BOW917469:BOW917470 BYS917469:BYS917470 CIO917469:CIO917470 CSK917469:CSK917470 DCG917469:DCG917470 DMC917469:DMC917470 DVY917469:DVY917470 EFU917469:EFU917470 EPQ917469:EPQ917470 EZM917469:EZM917470 FJI917469:FJI917470 FTE917469:FTE917470 GDA917469:GDA917470 GMW917469:GMW917470 GWS917469:GWS917470 HGO917469:HGO917470 HQK917469:HQK917470 IAG917469:IAG917470 IKC917469:IKC917470 ITY917469:ITY917470 JDU917469:JDU917470 JNQ917469:JNQ917470 JXM917469:JXM917470 KHI917469:KHI917470 KRE917469:KRE917470 LBA917469:LBA917470 LKW917469:LKW917470 LUS917469:LUS917470 MEO917469:MEO917470 MOK917469:MOK917470 MYG917469:MYG917470 NIC917469:NIC917470 NRY917469:NRY917470 OBU917469:OBU917470 OLQ917469:OLQ917470 OVM917469:OVM917470 PFI917469:PFI917470 PPE917469:PPE917470 PZA917469:PZA917470 QIW917469:QIW917470 QSS917469:QSS917470 RCO917469:RCO917470 RMK917469:RMK917470 RWG917469:RWG917470 SGC917469:SGC917470 SPY917469:SPY917470 SZU917469:SZU917470 TJQ917469:TJQ917470 TTM917469:TTM917470 UDI917469:UDI917470 UNE917469:UNE917470 UXA917469:UXA917470 VGW917469:VGW917470 VQS917469:VQS917470 WAO917469:WAO917470 WKK917469:WKK917470 WUG917469:WUG917470 B983005:B983006 HU983005:HU983006 RQ983005:RQ983006 ABM983005:ABM983006 ALI983005:ALI983006 AVE983005:AVE983006 BFA983005:BFA983006 BOW983005:BOW983006 BYS983005:BYS983006 CIO983005:CIO983006 CSK983005:CSK983006 DCG983005:DCG983006 DMC983005:DMC983006 DVY983005:DVY983006 EFU983005:EFU983006 EPQ983005:EPQ983006 EZM983005:EZM983006 FJI983005:FJI983006 FTE983005:FTE983006 GDA983005:GDA983006 GMW983005:GMW983006 GWS983005:GWS983006 HGO983005:HGO983006 HQK983005:HQK983006 IAG983005:IAG983006 IKC983005:IKC983006 ITY983005:ITY983006 JDU983005:JDU983006 JNQ983005:JNQ983006 JXM983005:JXM983006 KHI983005:KHI983006 KRE983005:KRE983006 LBA983005:LBA983006 LKW983005:LKW983006 LUS983005:LUS983006 MEO983005:MEO983006 MOK983005:MOK983006 MYG983005:MYG983006 NIC983005:NIC983006 NRY983005:NRY983006 OBU983005:OBU983006 OLQ983005:OLQ983006 OVM983005:OVM983006 PFI983005:PFI983006 PPE983005:PPE983006 PZA983005:PZA983006 QIW983005:QIW983006 QSS983005:QSS983006 RCO983005:RCO983006 RMK983005:RMK983006 RWG983005:RWG983006 SGC983005:SGC983006 SPY983005:SPY983006 SZU983005:SZU983006 TJQ983005:TJQ983006 TTM983005:TTM983006 UDI983005:UDI983006 UNE983005:UNE983006 UXA983005:UXA983006 VGW983005:VGW983006 VQS983005:VQS983006 WAO983005:WAO983006 WKK983005:WKK983006 WUG983005:WUG983006"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15квВв</vt:lpstr>
      <vt:lpstr>'15квВв'!Область_печати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2021-05-11T13:37:57Z</dcterms:modified>
</cp:coreProperties>
</file>